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drawings/drawing7.xml" ContentType="application/vnd.openxmlformats-officedocument.drawing+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Z:\Sección de Estadísticas\Boletines\Boletín Parque Vehicular\2021\Boletin\"/>
    </mc:Choice>
  </mc:AlternateContent>
  <xr:revisionPtr revIDLastSave="0" documentId="13_ncr:1_{B63F0C0C-3D30-4C74-BA6E-B1CD749C4CBD}" xr6:coauthVersionLast="45" xr6:coauthVersionMax="45" xr10:uidLastSave="{00000000-0000-0000-0000-000000000000}"/>
  <bookViews>
    <workbookView xWindow="-120" yWindow="-120" windowWidth="29040" windowHeight="15840" tabRatio="903" xr2:uid="{00000000-000D-0000-FFFF-FFFF00000000}"/>
  </bookViews>
  <sheets>
    <sheet name="Portada" sheetId="1" r:id="rId1"/>
    <sheet name="Contenido con hipervinculo" sheetId="32" r:id="rId2"/>
    <sheet name="Introducción" sheetId="4" r:id="rId3"/>
    <sheet name="2.1" sheetId="5" r:id="rId4"/>
    <sheet name="2.2" sheetId="6" r:id="rId5"/>
    <sheet name="2.3" sheetId="7" r:id="rId6"/>
    <sheet name="2.3.1" sheetId="8" r:id="rId7"/>
    <sheet name="2.4" sheetId="9" r:id="rId8"/>
    <sheet name="2.5" sheetId="10" r:id="rId9"/>
    <sheet name="2.6" sheetId="11" r:id="rId10"/>
    <sheet name="2.7" sheetId="12" r:id="rId11"/>
    <sheet name="2.8" sheetId="13" r:id="rId12"/>
    <sheet name="2.9" sheetId="14" r:id="rId13"/>
    <sheet name="2.10" sheetId="15" r:id="rId14"/>
    <sheet name="2.10.2" sheetId="16" r:id="rId15"/>
    <sheet name="2.10.3" sheetId="17" r:id="rId16"/>
    <sheet name="2.10.4" sheetId="18" r:id="rId17"/>
    <sheet name="2.10.5" sheetId="19" r:id="rId18"/>
    <sheet name="2.10.6" sheetId="20" r:id="rId19"/>
    <sheet name="2.10.7" sheetId="21" r:id="rId20"/>
    <sheet name="2.10.8" sheetId="22" r:id="rId21"/>
    <sheet name="2.10.9" sheetId="23" r:id="rId22"/>
    <sheet name="2.11.1" sheetId="24" r:id="rId23"/>
    <sheet name="2.11.2" sheetId="25" r:id="rId24"/>
    <sheet name="2.11.3" sheetId="26" r:id="rId25"/>
    <sheet name="2.11.4" sheetId="27" r:id="rId26"/>
    <sheet name="3.0 - 4.1" sheetId="28" r:id="rId27"/>
    <sheet name="4.2" sheetId="29" r:id="rId28"/>
    <sheet name="Serie Histórica" sheetId="30" r:id="rId29"/>
    <sheet name="Contraportada" sheetId="31" r:id="rId30"/>
  </sheets>
  <externalReferences>
    <externalReference r:id="rId31"/>
  </externalReferences>
  <definedNames>
    <definedName name="_ftn1" localSheetId="2">Introducción!$B$11</definedName>
    <definedName name="_ftn2" localSheetId="2">Introducción!$B$12</definedName>
    <definedName name="_ftn3" localSheetId="2">Introducción!$A$11</definedName>
    <definedName name="_ftnref1" localSheetId="2">Introducción!$B$4</definedName>
    <definedName name="_ftnref2" localSheetId="2">Introducción!$B$5</definedName>
    <definedName name="_Hlk506971267" localSheetId="14">'2.10.2'!$B$45</definedName>
    <definedName name="_Toc349230872" localSheetId="8">'2.5'!$B$4</definedName>
    <definedName name="_Toc349230873" localSheetId="8">'2.5'!$B$28</definedName>
    <definedName name="_Toc349232083" localSheetId="10">'2.7'!$B$4</definedName>
    <definedName name="_Toc444239941" localSheetId="2">Introducción!$B$2</definedName>
    <definedName name="_Toc444239942" localSheetId="3">'2.1'!$O$3</definedName>
    <definedName name="_Toc444239943" localSheetId="3">'2.1'!$O$5</definedName>
    <definedName name="_Toc444239944" localSheetId="3">'2.1'!#REF!</definedName>
    <definedName name="_Toc444239946" localSheetId="7">'2.4'!$B$2</definedName>
    <definedName name="_Toc444239947" localSheetId="8">'2.5'!$B$2</definedName>
    <definedName name="_Toc444239948" localSheetId="9">'2.6'!$B$2</definedName>
    <definedName name="_Toc444239949" localSheetId="10">'2.7'!$B$2</definedName>
    <definedName name="_Toc444239950" localSheetId="11">'2.8'!$B$2</definedName>
    <definedName name="_Toc444239951" localSheetId="12">'2.9'!$B$2</definedName>
    <definedName name="_Toc444239952" localSheetId="13">'2.10'!$B$5</definedName>
    <definedName name="_Toc444239953" localSheetId="22">'2.11.1'!$B$2</definedName>
    <definedName name="_Toc444239954" localSheetId="26">'3.0 - 4.1'!$B$2</definedName>
    <definedName name="_Toc444239955" localSheetId="26">'3.0 - 4.1'!$B$24</definedName>
    <definedName name="_Toc45112646" localSheetId="4">'2.2'!$B$2</definedName>
    <definedName name="_Toc45288923" localSheetId="2">Introducción!$A$1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 i="30" l="1"/>
  <c r="C16" i="30"/>
  <c r="D16" i="30"/>
  <c r="E16" i="30"/>
  <c r="F16" i="30"/>
  <c r="G16" i="30"/>
  <c r="H16" i="30"/>
  <c r="I16" i="30"/>
  <c r="J16" i="30"/>
  <c r="K16" i="30"/>
  <c r="L16" i="30"/>
  <c r="M16" i="30"/>
  <c r="N16" i="30"/>
</calcChain>
</file>

<file path=xl/sharedStrings.xml><?xml version="1.0" encoding="utf-8"?>
<sst xmlns="http://schemas.openxmlformats.org/spreadsheetml/2006/main" count="882" uniqueCount="370">
  <si>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</si>
  <si>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</si>
  <si>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</si>
  <si>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</si>
  <si>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</si>
  <si>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</si>
  <si>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</si>
  <si>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</si>
  <si>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</si>
  <si>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</si>
  <si>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</si>
  <si>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</si>
  <si>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</si>
  <si>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</si>
  <si>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</si>
  <si>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</si>
  <si>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</si>
  <si>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</si>
  <si>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</si>
  <si>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</si>
  <si>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</si>
  <si>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</si>
  <si>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</si>
  <si>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</si>
  <si>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</si>
  <si>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</si>
  <si>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</si>
  <si>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</si>
  <si>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</si>
  <si>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</si>
  <si>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</si>
  <si>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</si>
  <si>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</si>
  <si>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</si>
  <si>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</si>
  <si>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</si>
  <si>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Juan</t>
  </si>
  <si>
    <t>San Pedro de Macorís</t>
  </si>
  <si>
    <t>Sánchez Ramírez</t>
  </si>
  <si>
    <t>Santiago de los Caballeros</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</si>
  <si>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</si>
  <si>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</si>
  <si>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</si>
  <si>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</si>
  <si>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</si>
  <si>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</si>
  <si>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</si>
  <si>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</si>
  <si>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</si>
  <si>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</si>
  <si>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Tipo de Persona*</t>
  </si>
  <si>
    <t>Personas Físicas</t>
  </si>
  <si>
    <t>Personas Jurídicas</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</si>
  <si>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</si>
  <si>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</si>
  <si>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</si>
  <si>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</si>
  <si>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</si>
  <si>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</si>
  <si>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</si>
  <si>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</si>
  <si>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</si>
  <si>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</si>
  <si>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</si>
  <si>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</si>
  <si>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</si>
  <si>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</si>
  <si>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</si>
  <si>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</si>
  <si>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Cuadro 2.7.1</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</si>
  <si>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</si>
  <si>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</si>
  <si>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</si>
  <si>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</si>
  <si>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</si>
  <si>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</si>
  <si>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</si>
  <si>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</si>
  <si>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</si>
  <si>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</si>
  <si>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</si>
  <si>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</si>
  <si>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</si>
  <si>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</si>
  <si>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</si>
  <si>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</si>
  <si>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</si>
  <si>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</si>
  <si>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</si>
  <si>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</si>
  <si>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</si>
  <si>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</si>
  <si>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</si>
  <si>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</si>
  <si>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</si>
  <si>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</si>
  <si>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</si>
  <si>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</si>
  <si>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Daihatsu</t>
  </si>
  <si>
    <t>Subaru</t>
  </si>
  <si>
    <t>Suzuki</t>
  </si>
  <si>
    <t>Acura</t>
  </si>
  <si>
    <t>Lexus</t>
  </si>
  <si>
    <t>Subtotal Coreanos</t>
  </si>
  <si>
    <t>Hyundai</t>
  </si>
  <si>
    <t>Kia</t>
  </si>
  <si>
    <t>Subtotal Europeos</t>
  </si>
  <si>
    <t>Volkswagen</t>
  </si>
  <si>
    <t>Mercedes Benz</t>
  </si>
  <si>
    <t>Peugeot</t>
  </si>
  <si>
    <t>Skoda</t>
  </si>
  <si>
    <t>BMW</t>
  </si>
  <si>
    <t>Fiat</t>
  </si>
  <si>
    <t>Renault</t>
  </si>
  <si>
    <t>Audi</t>
  </si>
  <si>
    <t>Jaguar</t>
  </si>
  <si>
    <t>Porsche</t>
  </si>
  <si>
    <t>Subtotal Estadounidenses</t>
  </si>
  <si>
    <t>Chevrolet</t>
  </si>
  <si>
    <t>Ford</t>
  </si>
  <si>
    <t>Dodge</t>
  </si>
  <si>
    <t>Chrysler</t>
  </si>
  <si>
    <t>Totales</t>
  </si>
  <si>
    <t>Cuadro 2.10.3</t>
  </si>
  <si>
    <t>Proporción de automóviles por año de fabricación</t>
  </si>
  <si>
    <t>Según origen y marca</t>
  </si>
  <si>
    <t>Cuadro 2.10.4</t>
  </si>
  <si>
    <t>Cantidad de autobuses por año de fabricación</t>
  </si>
  <si>
    <t>Cuadro 2.10.5</t>
  </si>
  <si>
    <t>Proporción de autobuses por año de fabricación</t>
  </si>
  <si>
    <t>Cuadro 2.10.6</t>
  </si>
  <si>
    <t>Cantidad de jeeps por año de fabricación</t>
  </si>
  <si>
    <t>Cuadro 2.10.7</t>
  </si>
  <si>
    <t>Proporción de jeeps por año de fabricación</t>
  </si>
  <si>
    <t>Cuadro 2.10.8</t>
  </si>
  <si>
    <t>Cantidad de vehículos de carga por año de fabricación</t>
  </si>
  <si>
    <t>Cuadro 2.10.9</t>
  </si>
  <si>
    <t>Proporción de vehículos de carga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</si>
  <si>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</si>
  <si>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</si>
  <si>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</si>
  <si>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</si>
  <si>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</si>
  <si>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</si>
  <si>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</si>
  <si>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</si>
  <si>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</si>
  <si>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</si>
  <si>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</si>
  <si>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</si>
  <si>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</si>
  <si>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</si>
  <si>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</si>
  <si>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</si>
  <si>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</si>
  <si>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</si>
  <si>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Fuente: Gerencia de Estudios Económicos y Tributarios, DGII</t>
  </si>
  <si>
    <t>Cuadro 2.11.2</t>
  </si>
  <si>
    <t>Cantidad de autobuses por año de fabricación según color</t>
  </si>
  <si>
    <t>Gráfica 2.11.3</t>
  </si>
  <si>
    <t>Proporción de jeeps según color</t>
  </si>
  <si>
    <t>Gráfica 2.11.2</t>
  </si>
  <si>
    <t>Proporción de autobuses según color</t>
  </si>
  <si>
    <t>Cuadro 2.11.3</t>
  </si>
  <si>
    <t>Cantidad de jeeps por año de fabricación según color</t>
  </si>
  <si>
    <t>Cuadro 2.11.4</t>
  </si>
  <si>
    <t>Cantidad de vehículos de carga por año de fabricación según color</t>
  </si>
  <si>
    <t>Gráfica 2.11.4</t>
  </si>
  <si>
    <t>Proporción de vehículos de carga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</si>
  <si>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</si>
  <si>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</si>
  <si>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</si>
  <si>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</si>
  <si>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</si>
  <si>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</si>
  <si>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</si>
  <si>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</si>
  <si>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</si>
  <si>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</si>
  <si>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</si>
  <si>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</si>
  <si>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</si>
  <si>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</si>
  <si>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</si>
  <si>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</si>
  <si>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</si>
  <si>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</si>
  <si>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</si>
  <si>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</si>
  <si>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</si>
  <si>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</si>
  <si>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Según provincia y clase de vehículo</t>
  </si>
  <si>
    <t>Nota: Cifras generadas al 07 de enero de 2019.</t>
  </si>
  <si>
    <t>a/ Incluye los vehículos registrados con año de fabricación inferiores al 2000.</t>
  </si>
  <si>
    <t>Origen</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</si>
  <si>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</si>
  <si>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</si>
  <si>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</si>
  <si>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</si>
  <si>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</si>
  <si>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</si>
  <si>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</si>
  <si>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</si>
  <si>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Otros ⁴/</t>
  </si>
  <si>
    <t>Otros ¹/</t>
  </si>
  <si>
    <t>Otros ²/</t>
  </si>
  <si>
    <t>Otros ³/</t>
  </si>
  <si>
    <t>2.11 Vehículos según color</t>
  </si>
  <si>
    <t xml:space="preserve">2.10        Vehículos según origen y marca </t>
  </si>
  <si>
    <t>Contenido</t>
  </si>
  <si>
    <t>1. Introducción</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</si>
  <si>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</si>
  <si>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</si>
  <si>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</si>
  <si>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</si>
  <si>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</si>
  <si>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</si>
  <si>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</si>
  <si>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</si>
  <si>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</si>
  <si>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</si>
  <si>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</si>
  <si>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</si>
  <si>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</si>
  <si>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</si>
  <si>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</si>
  <si>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 </t>
  </si>
  <si>
    <t>2.4 Parque Vehicular por tipo de contribuyente</t>
  </si>
  <si>
    <t>2.7 Parque Vehicular según la edad del propietario</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</si>
  <si>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</si>
  <si>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1/ Incluye Privados, Públicos Urbanos e Interurbanos. </t>
  </si>
  <si>
    <t xml:space="preserve">3/ Incluye Remolques, Ambulancias, Montacargas y Fúnebres. </t>
  </si>
  <si>
    <t xml:space="preserve">Fuente: Gerencia de Estudios Económicos y Tributarios, DGII. </t>
  </si>
  <si>
    <t>*No incluye vehículos nuevos.</t>
  </si>
  <si>
    <t>Fuente: Departamento Sistemas de Apoyo a Recaudación, Cobranza y Administrativo, DGII.</t>
  </si>
  <si>
    <t xml:space="preserve">1/ La recaudación de este impuesto se hizo efectiva a partir de la Ley 253-12. </t>
  </si>
  <si>
    <t>4.0 Recaudación del parque vehicular</t>
  </si>
  <si>
    <t>5.0 Serie Histórica</t>
  </si>
  <si>
    <t>Según tipo de vehículo</t>
  </si>
  <si>
    <t>Años 2006–2020; en miles de unidades</t>
  </si>
  <si>
    <t>Nota: Cifras generadas al 07 de enero de 2021.</t>
  </si>
  <si>
    <t>2020 vs 2019; en unidades</t>
  </si>
  <si>
    <t>Notas: Cifras generadas al 07 de enero de 2021. Estos datos corresponden al domicilio del dueño del vehículo.</t>
  </si>
  <si>
    <t>Al clasificar el parque vehicular por provincia, el 57.7% está distribuido entre el Distrito Nacional, Santo Domingo, Santiago de los Caballeros y La Vega; el restante 42.3% está ubicado en las demás provincias que conforman el territorio nacional (ver mapa 2.3.1).</t>
  </si>
  <si>
    <t xml:space="preserve">Del total de automóviles registrados al 2020, el 32.5% pertenece al Distrito Nacional, el 28.5% a Santo Domingo, el 11.5% a Santiago de los Caballeros y el 30.1% restante a las demás provincias. En cuanto a los autobuses, el 30.7% del total está ubicado en el Distrito Nacional, el 26.3% en Santo Domingo, el 7.5% en Santiago de los Caballeros y el restante 35.5% se encuentra distribuido entre las demás provincias. </t>
  </si>
  <si>
    <t>Con respecto a los jeeps, el 27.9% se encuentra en el Distrito Nacional, el 20.6% en Santo Domingo, el 13.4% en Santiago de los Caballeros y el restante 38.1% se encuentra distribuido entre las demás provincias. En cuanto a las motocicletas, el 26.2% del total están ubicadas en el Distrito Nacional, el 11.4% en Santo Domingo, el 6.8% en La Vega, el 5.4% en Santiago de los Caballeros, el 3.6% en La Altagracia y el 46.6% restante está en las demás provincias (ver cuadro 2.3.1).</t>
  </si>
  <si>
    <t>De la cantidad de vehículos al 31 de diciembre de 2020, el 64.5% pertenece a personas físicas y el 35.5% a personas jurídicas (ver cuadro 2.4.1).</t>
  </si>
  <si>
    <t>Al 31 de diciembre de 2020; en porcentajes</t>
  </si>
  <si>
    <t xml:space="preserve">
En cuanto al género de los propietarios de vehículos que son personas físicas, el 77.3% corresponde al género masculino, mientras que el 22.7% corresponde al femenino (ver gráfica 2.5.1).</t>
  </si>
  <si>
    <t>Cuando se procede a analizar la distribución de vehículos por género según clase de vehículo, podemos observar que en el género femenino existe una mayor concentración de jeeps, automóviles y autobuses, cuya participación contemplan el 36.6%, 31.1% y 19.8% respectivamente (ver cuadro 2.5.1).</t>
  </si>
  <si>
    <t>Al categorizar el parque vehicular por provincia y género, se observa que las provincias donde las mujeres poseen mayor participación en la tenencia de vehículos son Distrito Nacional, La Altagracia, Hato Mayor y Peravia con una participación de 29.4, 26.7%, 24.9% y 24.4%, respectivamente. En el mismo tenor, el género masculino posee una mayor incidencia en las provincias de San José de Ocoa, Azua, Elías Piña, San Cristóbal y Bahoruco, con participaciones de 85.0%, 84.2%, 84.1%, 84.1% y 83.0%, respectivamente (ver cuadro 2.6.1).</t>
  </si>
  <si>
    <t xml:space="preserve">
La edad de los propietarios es una de las variables categóricas observadas para analizar la composición estructural del parque vehicular dominicano. Del total de vehículos registrados a nombre de personas físicas, el 30.3% se concentran en personas cuyo rango de edad está entre 56 años ó más, el 24.9% a los que se encuentran entre 46 y 55 años, el 24.6% a personas cuya edad se encuentra entre 36 y 45 años, el 17.6% a personas que tienen entre 26 y 35 años y el restante 2.6% a los menores de 25 años (ver cuadro 2.7.1).</t>
  </si>
  <si>
    <t>Cuando se estudia la distribución de vehículos por género y edad, se aprecia que la mayor incidencia de mujeres se aglomera en el intervalo de 26 y 35 con porcentaje de 24.8%, seguido por el intervalo de 36-45 años con 24.7%, mientras que para el intervalo de menos de 25 años el porcentaje se situó en 22.8%. Asimismo, en los restantes intervalos entre 46-55 años y 56 o más, poseen una participación de 22.5% y 19.8%, respectivamente (ver gráfica 2.7.2).</t>
  </si>
  <si>
    <t xml:space="preserve">Para el año 2020 se registraron 207,491 nuevos vehículos, mientras que en el 2019 se registraron 283,992, para una reducción de un 26.9%. El mayor decrecimiento se registró en la categoría de motocicletas, con 53,020 motocicletas menos, equivalentes a un decrecimiento de 30.3% en relación con el año anterior (ver cuadro 2.8.1). </t>
  </si>
  <si>
    <t>2019 vs 2020</t>
  </si>
  <si>
    <t xml:space="preserve"> Nota: Cifras generadas al 07 de enero de 2021. </t>
  </si>
  <si>
    <t>Al 31 de diciembre de 2020; en porcentaje</t>
  </si>
  <si>
    <t>Para el año 2020, el total de vehículos registrados en el parque vehicular de República Dominicana ascendió a 4,842,367. Los vehículos con año de fabricación de más de 5 años representan el 89.9%. Mientras que la cantidad de vehículos correspondientes a menos de 5 años de antigüedad o fabricación, rango de 2017-2021, representa el 10.1% (ver cuadro 2.9.1).</t>
  </si>
  <si>
    <t>2000a/</t>
  </si>
  <si>
    <t xml:space="preserve">El total de motocicletas registradas ascendió a 2,695,457. El 0.18% corresponde a las del año de fabricación 2021; el 1.63% a las del año 2020; el 57.9% corresponde al período 2001-2020 y el restante 40.3% se concentra en el año 2000 y los anteriores a éste. </t>
  </si>
  <si>
    <t xml:space="preserve">En cuanto a los automóviles registrados en el parque vehicular, estos ascendieron a 994,301 de los cuales el 0.06% fueron fabricados en el 2021, 0.13% en el 2020, el 45.2% entre los periodos 2001-2020 y el restante 54.6% se concentra en el año 2000 y los anteriores a éste. </t>
  </si>
  <si>
    <t xml:space="preserve">El total de jeeps registrados en el parque vehicular ascendió a 516,912. El 0.17% corresponde a los de año de fabricación 2021; el 1.86% a los de 2020; el 80.0% corresponde a los jeeps cuyo año de fabricación se encuentra en el período 2001-2020 y el restante 18.0% se concentra en el año 2000 y los anteriores a éste. </t>
  </si>
  <si>
    <t>Al 31 de diciembre de 2020; en unidades</t>
  </si>
  <si>
    <t>Los vehículos de carga registrados al 2020 ascendieron a 458,762. Los que corresponden al año de fabricación 2021 representan el 0.16%; el 1.52% a los del año 2020; el 43.6% corresponde al período 2001-2019 y el restante 54.7% concentra el año de fabricación del 2000 y los anteriores a éste.</t>
  </si>
  <si>
    <t xml:space="preserve">Por otra parte, el stock de autobuses registrados ascendió a 111,891. El 0.57% corresponde a los del año de fabricación 2020; el 50.7% corresponde al período 2001-2019 y el restante 48.7% se concentra en el año 2000 y los anteriores a éste. </t>
  </si>
  <si>
    <t xml:space="preserve">Para el año 2020, del total de vehículos registrados en el parque vehicular de República Dominicana, el 63.6% es de origen japonés, el 11.2% surcoreano, el 11.3% de origen estadounidense, el 6.7% proviene de Europa y el 6.2% de otro destino (ver cuadro 2.10.1). Se destaca que se excluyen las motocicletas. </t>
  </si>
  <si>
    <t>Cantidad al 2020*</t>
  </si>
  <si>
    <r>
      <t>Año de Fabricación</t>
    </r>
    <r>
      <rPr>
        <b/>
        <vertAlign val="superscript"/>
        <sz val="10"/>
        <color indexed="9"/>
        <rFont val="Lucida Sans"/>
        <family val="2"/>
      </rPr>
      <t>a/</t>
    </r>
  </si>
  <si>
    <r>
      <t>2016</t>
    </r>
    <r>
      <rPr>
        <b/>
        <vertAlign val="superscript"/>
        <sz val="10"/>
        <color indexed="9"/>
        <rFont val="Lucida Sans"/>
        <family val="2"/>
      </rPr>
      <t>b/</t>
    </r>
  </si>
  <si>
    <r>
      <t xml:space="preserve">Otros </t>
    </r>
    <r>
      <rPr>
        <vertAlign val="superscript"/>
        <sz val="10"/>
        <rFont val="Lucida Sans"/>
        <family val="2"/>
      </rPr>
      <t>1/</t>
    </r>
  </si>
  <si>
    <r>
      <t xml:space="preserve">Otros </t>
    </r>
    <r>
      <rPr>
        <vertAlign val="superscript"/>
        <sz val="10"/>
        <rFont val="Lucida Sans"/>
        <family val="2"/>
      </rPr>
      <t>2/</t>
    </r>
  </si>
  <si>
    <r>
      <t xml:space="preserve">Otros </t>
    </r>
    <r>
      <rPr>
        <vertAlign val="superscript"/>
        <sz val="10"/>
        <rFont val="Lucida Sans"/>
        <family val="2"/>
      </rPr>
      <t>3/</t>
    </r>
  </si>
  <si>
    <t xml:space="preserve">
Para el año 2020, del total de autobuses registrados en el parque vehicular de República Dominicana, el 59.2% es de origen japonés, siendo más destacados los de la marca Toyota y Daihatsu, representando del total de autobuses el 24.6% y el 13.1%, respectivamente. El 13.1% del total lo representan los autobuses estadounidenses; dentro de éstos, los más destacados son los Dodge, con una participación de 5.0% y los Ford con 3.5%. El restante 27.7% está compuesto por los coreanos, europeos y otros, con una participación de 13.3%, 4.2% y 10.3%, respectivamente (ver cuadros 2.10.4 y 2.10.5).</t>
  </si>
  <si>
    <t xml:space="preserve">
Del total de jeeps registrados en el parque vehicular al año 2020, el 57.9% es de origen japonés, siendo más destacadas las marcas Toyota y Honda, representando dentro del total de jeeps el 19.3% y el 12.1%, respectivamente. El 20.3% del total lo representan los jeeps estadounidenses; dentro de éstos, los más destacados son los Ford con una participación del total de 10.0% y la marca Jeep con 4.7%. El restante 21.8% está compuesto por los jeeps coreanos, europeos y otros, con una participación de 15.4%, 4.9% y 1.5%, respectivamente (ver cuadros 2.10.6 y 2.10.7).</t>
  </si>
  <si>
    <t>Finalmente, del total de vehículos de carga registrados en el parque vehicular al 2020, el 70.1% son de origen japonés, siendo las más destacadas las marcas Toyota y Daihatsu, representando del total de vehículos de carga el 23.9% y 13.0%, respectivamente. El 9.0% del total lo representan los vehículos de carga estadounidenses; dentro de éstos, los más destacados son los Ford con una participación de 4.8% y los Chevrolet con 3.7%. El restante 20.9% está compuesto por los vehículos de carga europeos, coreanos y otros, con una participación de 4.1%, 4.1% y 12.8%, respectivamente (ver cuadros 2.10.8 y 2.10.9).</t>
  </si>
  <si>
    <t xml:space="preserve">Otros </t>
  </si>
  <si>
    <t>El total de automóviles registrados en el parque vehicular se distribuye según los siguientes colores: el 21.9% es de color gris, el 21.9% de color blanco, el 13.5% azul, 12.9% rojo y el restante 29.9% se concentra en colores como negro, verde, dorado, marrón, plateado, naranja, amarillo, entre otros (ver cuadro 2.11.1 y gráfica 2.11.1).</t>
  </si>
  <si>
    <t>2016b/</t>
  </si>
  <si>
    <t>Para el año 2020, del total de autobuses registrados en el parque vehicular, el 46.3% del total es de color blanco; el 12.4% gris; 9.3% de color azul y el restante 32.8% se concentra en colores como rojo, verde, amarillo, dorado, negro, entre otros (ver cuadro 2.11.2 y gráfica 2.11.2).</t>
  </si>
  <si>
    <t>Para el 2020, del total de jeeps registrados en el parque vehicular, el 26.4% del total es de color blanco, 19.6% de color gris, 16.3% de color negro y el restante 37.7% se concentra en colores como azul, rojo, dorado, plateado, crema, verde, entre otros (ver cuadro 2.11.3 y gráfica 2.11.3).</t>
  </si>
  <si>
    <t>Para el año 2020, del total de vehículos de carga registrados en el parque vehicular, el 45.0% del total es de color blanco, 16.7% de color rojo, 12.9% de color azul y el restante 25.4% se concentra en otros colores (ver cuadro 2.11.4 y gráfica 2.11.4).</t>
  </si>
  <si>
    <t>En el 2020 fueron traspasados 119,846 vehículos de motor, 40,996 unidades menos que en el 2019. Esto representa un decrecimiento de 25.5% en la cantidad de traspasos en comparación con el año anterior (ver cuadro 3.1).</t>
  </si>
  <si>
    <t xml:space="preserve">Cifras generadas al 07 de enero de 2021. </t>
  </si>
  <si>
    <t>La recaudación total por concepto de vehículos de motor en el 2020 fue de RD$11,822.8 millones, mostrando una disminución de RD$5,339.0 millones en relación con el año anterior. Al ver la composición de los conceptos, la recaudación por emisión de primera placa disminuyó RD$2,559.6 millones; por concepto de renovación de marbetes disminuyó en RD$2,199.1 millones; por traspasos se redujo en RD$342.9 millones. En cuanto al impuesto por las emisiones de CO2 disminuyó en RD$205.4 millones; por concepto de cambio/renovación de placas decreció en RD$14.9 millones y por duplicados de matrículas se redujo en RD$17.1 millones (ver cuadro 4.1).</t>
  </si>
  <si>
    <t xml:space="preserve">Nota: Cifras generadas al 07 de enero de 2021. </t>
  </si>
  <si>
    <t>Años 2016–2020; en millones de RD$</t>
  </si>
  <si>
    <t>La participación en la recaudación total por conceptos de vehículos de motor, según las transacciones realizadas por los contribuyentes en el año 2020 fue: emisión de primera placa con 75.1%; renovación de marbetes con 9.2%; traspasos con una participación de 9.1%; emisiones de CO2 con 5.3%; cambio/renovación de placas 0.9% y duplicados de matrículas con 0.3% (ver cuadro 4.2).</t>
  </si>
  <si>
    <t>Enero-diciembre 2020; en millones de RD$</t>
  </si>
  <si>
    <r>
      <t>Automóviles</t>
    </r>
    <r>
      <rPr>
        <vertAlign val="superscript"/>
        <sz val="10"/>
        <color theme="1"/>
        <rFont val="Lucida Sans"/>
        <family val="2"/>
      </rPr>
      <t>1/</t>
    </r>
  </si>
  <si>
    <r>
      <t xml:space="preserve">Carga </t>
    </r>
    <r>
      <rPr>
        <vertAlign val="superscript"/>
        <sz val="10"/>
        <color theme="1"/>
        <rFont val="Lucida Sans"/>
        <family val="2"/>
      </rPr>
      <t>2/</t>
    </r>
  </si>
  <si>
    <r>
      <t xml:space="preserve">Otros </t>
    </r>
    <r>
      <rPr>
        <vertAlign val="superscript"/>
        <sz val="10"/>
        <color theme="1"/>
        <rFont val="Lucida Sans"/>
        <family val="2"/>
      </rPr>
      <t>3/</t>
    </r>
  </si>
  <si>
    <t>2005 - 2020</t>
  </si>
  <si>
    <t>Nota: Cifras generadas el 07 de enero de 2021.</t>
  </si>
  <si>
    <t xml:space="preserve">        a/ Incluye únicamente automóviles con placa definitiva (primera placa).</t>
  </si>
  <si>
    <t xml:space="preserve">        b/ Incluye automóviles con años de fabricación anteriores al 2016.</t>
  </si>
  <si>
    <t xml:space="preserve">        1/ Incluye: Datsun, Hino, Isuzu y Komatsu.</t>
  </si>
  <si>
    <t xml:space="preserve">        2/ Incluye: Daewoo, Pony y SsangYong.</t>
  </si>
  <si>
    <t xml:space="preserve">        3/ Incluye: Alfa Romeo, Aston Martin, Austin, Rover, Bentley, Citroen, Ferrari, Lada, Lamborghini,</t>
  </si>
  <si>
    <t xml:space="preserve">        Lancia, Land Rover, Lotus, Mini Cooper, Rolls Royce, Saab, Seat, Volvo y otros.</t>
  </si>
  <si>
    <t xml:space="preserve">        4/ Incluye: Cadillac, Jeep, Lincoln, Mercury, Pontiac y Scion.</t>
  </si>
  <si>
    <t xml:space="preserve">        Fuente: Gerencia de Estudios Económicos y Tributarios, DGII.</t>
  </si>
  <si>
    <t xml:space="preserve">                          Nota: Cifras generadas al 07 de enero de 2021.</t>
  </si>
  <si>
    <t xml:space="preserve">         Nota: Cifras generadas al 07 de enero de 2021.</t>
  </si>
  <si>
    <t xml:space="preserve">      a/ Incluye únicamente autobuses con placa definitiva (primera placa).</t>
  </si>
  <si>
    <t xml:space="preserve">      b/ Incluye autobuses con años de fabricación anteriores al 2016.</t>
  </si>
  <si>
    <t xml:space="preserve">      1/ Incluye: Mazda, Subaru, Suzuki, Acura, Datsun, Isuzu y otros.  </t>
  </si>
  <si>
    <t xml:space="preserve">      2/ Incluye: Cadillac, Jeep, Lincoln, Mercury, Pontiac y Scion. </t>
  </si>
  <si>
    <t xml:space="preserve">      3/ Incluye: Daewoo y SsangYong.</t>
  </si>
  <si>
    <t xml:space="preserve">      4/ Incluye: Fiat, Peugeot, Renault, Land Rover, Seat y otros. </t>
  </si>
  <si>
    <t xml:space="preserve">      Fuente: Gerencia de Estudios Económicos y Tributarios, DGII.</t>
  </si>
  <si>
    <t xml:space="preserve">      Nota: Cifras generadas al 07 de enero de 2021.</t>
  </si>
  <si>
    <t xml:space="preserve">    Fuente: Gerencia de Estudios Económicos y Tributarios, DGII.</t>
  </si>
  <si>
    <t xml:space="preserve">   Fuente: Gerencia de Estudios Económicos y Tributarios, DGII.</t>
  </si>
  <si>
    <t xml:space="preserve">      a/ Incluye únicamente jeeps con placa definitiva (primera placa).</t>
  </si>
  <si>
    <t xml:space="preserve">      b/ Incluye jeeps con años de fabricación anteriores al 2016.</t>
  </si>
  <si>
    <t xml:space="preserve">      1/ Incluye: Datsun, Isuzu y Zinger. </t>
  </si>
  <si>
    <t xml:space="preserve">      2/ Incluye: Cadillac, Jeep, Lincoln, Mercury, Pontiac y Scion.</t>
  </si>
  <si>
    <t xml:space="preserve">      3/ Incluye: Daewoo y Pony.</t>
  </si>
  <si>
    <t xml:space="preserve">      4/ Incluye: Volvo, Opel, Rover, Fiat y Renault.</t>
  </si>
  <si>
    <t xml:space="preserve"> a/ Incluye únicamente vehículos de carga con placa definitiva (primera placa).</t>
  </si>
  <si>
    <t xml:space="preserve"> b/ Incluye vehículos de carga con años de fabricación anteriores al 2016.</t>
  </si>
  <si>
    <t xml:space="preserve"> 1/ Incluye: Datsun, Hino, Isuzu y Komatsu.</t>
  </si>
  <si>
    <t xml:space="preserve"> 2/ Incluye: Jeep, Caterpillar, Mercury, Pontiac, entre otros. </t>
  </si>
  <si>
    <t xml:space="preserve"> 3/ Incluye: Daewoo, SsangYong y Pony. </t>
  </si>
  <si>
    <t xml:space="preserve"> 4/ Incluye: Opel, Citroen, Land Rover y Seat.</t>
  </si>
  <si>
    <t xml:space="preserve"> Fuente: Gerencia de Estudios Económicos y Tributarios, DGII.</t>
  </si>
  <si>
    <t>3. Cantidad de Traspasos de Vehículos</t>
  </si>
  <si>
    <t>4. Recaudación del Parque Vehicular</t>
  </si>
  <si>
    <r>
      <t>Emisiones de CO2</t>
    </r>
    <r>
      <rPr>
        <vertAlign val="superscript"/>
        <sz val="10"/>
        <rFont val="Lucida Sans"/>
        <family val="2"/>
      </rPr>
      <t>1/</t>
    </r>
  </si>
  <si>
    <t xml:space="preserve">     Nota: Cifras generadas al 07 de enero de 2021.</t>
  </si>
  <si>
    <r>
      <t>Japón</t>
    </r>
    <r>
      <rPr>
        <vertAlign val="superscript"/>
        <sz val="10"/>
        <color theme="1"/>
        <rFont val="Lucida Sans"/>
        <family val="2"/>
      </rPr>
      <t>1/</t>
    </r>
  </si>
  <si>
    <r>
      <t>Corea del Sur</t>
    </r>
    <r>
      <rPr>
        <vertAlign val="superscript"/>
        <sz val="10"/>
        <color theme="1"/>
        <rFont val="Lucida Sans"/>
        <family val="2"/>
      </rPr>
      <t>3/</t>
    </r>
  </si>
  <si>
    <r>
      <t>Estados Unidos</t>
    </r>
    <r>
      <rPr>
        <vertAlign val="superscript"/>
        <sz val="10"/>
        <color theme="1"/>
        <rFont val="Lucida Sans"/>
        <family val="2"/>
      </rPr>
      <t>2/</t>
    </r>
  </si>
  <si>
    <r>
      <t>Europa</t>
    </r>
    <r>
      <rPr>
        <vertAlign val="superscript"/>
        <sz val="10"/>
        <color theme="1"/>
        <rFont val="Lucida Sans"/>
        <family val="2"/>
      </rPr>
      <t>4/</t>
    </r>
  </si>
  <si>
    <r>
      <t>Otros</t>
    </r>
    <r>
      <rPr>
        <vertAlign val="superscript"/>
        <sz val="10"/>
        <color theme="1"/>
        <rFont val="Lucida Sans"/>
        <family val="2"/>
      </rPr>
      <t>5/</t>
    </r>
  </si>
  <si>
    <t xml:space="preserve">     1/ Toyota, Honda, Nissan, Mazda, Suzuki, entre otros.</t>
  </si>
  <si>
    <t xml:space="preserve">     2/ Hyundai, Kia, Ssangyong, entre otros.</t>
  </si>
  <si>
    <t xml:space="preserve">     3/ Ford, Chevrolet, Jeep, entre otros.</t>
  </si>
  <si>
    <t xml:space="preserve">     4/ Incluye países como Francia (Renault, Peugeot), Italia (Fiat), Alemania</t>
  </si>
  <si>
    <t xml:space="preserve">     (Volkswagen, Mercedes Benz, BMW, Audi, Porsche), entre otros.</t>
  </si>
  <si>
    <t xml:space="preserve">      5/ Incluye a China, Taiwán, entre otros.</t>
  </si>
  <si>
    <t xml:space="preserve">     Datos generados al 07 de enero de 2021.</t>
  </si>
  <si>
    <t xml:space="preserve">     Fuente: Gerencia de Estudios Económicos y Tributarios, DGII</t>
  </si>
  <si>
    <t>Enfocándonos en el total de automóviles registrados, el 66.8% es de origen japonés, siendo Toyota y Honda las marcas más destacadas, representando el 32.0% y el 16.4% del total de automóviles, respectivamente. El 15.2% del total de automóviles lo representan los de origen coreano. Dentro de éstos, los más destacados son los Hyundai con una participación de 9.9% y los Kia con un 4.9%. Los automóviles de origen europeo representan el 9.4% del total de automóviles, siendo los más destacados los Volkswagen con una participación de 2.1% y los Mercedes Benz con 1.4%. El restante 8.7% está compuesto por los automóviles estadounidenses y otros, con una participación de 7.2% y 1.5%, respectivamente (ver cuadros 2.10.2 y 2.10.3).</t>
  </si>
  <si>
    <t>2.9  Vehículos según año de fabricación</t>
  </si>
  <si>
    <t>2.8  Cantidad de Vehículos de nuevo ingreso</t>
  </si>
  <si>
    <t>2.6 Parque Vehicular según género y provincia</t>
  </si>
  <si>
    <t xml:space="preserve">2.5 Parque Vehicular según género </t>
  </si>
  <si>
    <r>
      <t>Carga</t>
    </r>
    <r>
      <rPr>
        <vertAlign val="superscript"/>
        <sz val="10"/>
        <color theme="1"/>
        <rFont val="Lucida Sans"/>
        <family val="2"/>
      </rPr>
      <t>2/</t>
    </r>
  </si>
  <si>
    <r>
      <t>Otros</t>
    </r>
    <r>
      <rPr>
        <vertAlign val="superscript"/>
        <sz val="10"/>
        <color theme="1"/>
        <rFont val="Lucida Sans"/>
        <family val="2"/>
      </rPr>
      <t>3/</t>
    </r>
  </si>
  <si>
    <r>
      <t xml:space="preserve">Automóviles </t>
    </r>
    <r>
      <rPr>
        <vertAlign val="superscript"/>
        <sz val="10"/>
        <color theme="1"/>
        <rFont val="Lucida Sans"/>
        <family val="2"/>
      </rPr>
      <t>1/</t>
    </r>
  </si>
  <si>
    <t>Al categorizar el parque vehicular según tipo de vehículos, observamos que las motocicletas presentan un mayor crecimiento en términos absolutos con 121,963 nuevos registros, para un incremento de 4.7% con respecto al año anterior; seguido por los automóviles con un aumento de 37,307 para un crecimiento de 3.9%; luego, les siguen los jeeps con un aumento de 29,755 nuevas unidades para un incremento de 6.1% (ver cuadro 2.2.1).</t>
  </si>
  <si>
    <t>De la cantidad total de vehículos de motor registrados a diciembre de 2020, el 55.7% corresponde a motocicletas, el 20.5% a los automóviles, los jeeps con una participación de 10.7%, los vehículos de carga con 9.5% y el 3.7% restante se distribuye entre autobuses, máquinas pesadas, volteos y otros (ver gráfica 2.2.1).</t>
  </si>
  <si>
    <t xml:space="preserve">   *Estas cantidades no incluyen motocicletas.</t>
  </si>
  <si>
    <t xml:space="preserve">   a/ Incluye únicamente automóviles con placa definitiva (primera placa).</t>
  </si>
  <si>
    <t xml:space="preserve">   b/ Incluye automóviles con años de fabricación anteriores al 2016.</t>
  </si>
  <si>
    <t xml:space="preserve">   1/ Incluye: Datsun, Hino, Isuzu y Komatsu.</t>
  </si>
  <si>
    <t xml:space="preserve">   2/ Incluye: Daewoo, Pony y SsangYong.</t>
  </si>
  <si>
    <t xml:space="preserve">   3/ Incluye: Alfa Romeo, Aston Martin, Austin, Rover, Bentley, Citroen, Ferrari, Lada, Lamborghini,</t>
  </si>
  <si>
    <t xml:space="preserve">    Lancia, Land Rover, Lotus, Mini Cooper, Rolls Royce, Saab, Seat, Volvo y otros.</t>
  </si>
  <si>
    <t xml:space="preserve">    4/ Incluye: Cadillac, Jeep, Lincoln, Mercury, Pontiac y Scion.</t>
  </si>
  <si>
    <t xml:space="preserve">Al 31 de diciembre de 2020  </t>
  </si>
  <si>
    <t>Al 31 de diciembre de 2020</t>
  </si>
  <si>
    <r>
      <t>2016</t>
    </r>
    <r>
      <rPr>
        <b/>
        <vertAlign val="superscript"/>
        <sz val="10"/>
        <color rgb="FFFFFFFF"/>
        <rFont val="Lucida Sans"/>
        <family val="2"/>
      </rPr>
      <t>b/</t>
    </r>
  </si>
  <si>
    <t>2014-2020; en unidades</t>
  </si>
  <si>
    <t>El parque vehicular al cierre del año fiscal 2020 ascendió a 4,842,367 unidades, registrando un incremento de 4.5% con respecto al año anterior, equivalente a 207,491 nuevas unidades (ver gráfica 2.1.1).</t>
  </si>
  <si>
    <t xml:space="preserve">                Nota: Cifras generadas al 07 de enero de 2021</t>
  </si>
  <si>
    <t xml:space="preserve">                 b/ Incluye automóviles con años de fabricación anteriores al 2016.</t>
  </si>
  <si>
    <t xml:space="preserve">                 Fuente: Gerencia de Estudios Económicos y Tributarios, DGII.</t>
  </si>
  <si>
    <t>El impacto negativo en el recaudo acumulado de este impuesto al igual que la disminución en la cantidad de traspasos, fue provocado por el cierre temporal de las Oficinas de Vehículos de Motor a partir del 24 de marzo del 2020, como parte de las medidas adoptadas por la administración tributaria en respuesta a la pandemia del coronavirus. Las mismas fueron abiertas al público a partir del 25 de mayo del 2020, con ciertas restricciones. En adición a lo antes mencionado, para evitar aglomeraciones en las Administraciones Locales, impuestos Internos extendió hasta el viernes 19 de febrero del 2021 la venta de marbetes sin recargos a través de las entidades financieras, lo cual también tuvo un impacto en la recaudación al cierre de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</si>
</sst>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0"/>
      <color rgb="FF9BBB59"/>
      <name val="Lucida Sans"/>
      <family val="2"/>
    </font>
    <font>
      <sz val="10"/>
      <color theme="1"/>
      <name val="Lucida Sans"/>
      <family val="2"/>
    </font>
    <font>
      <b/>
      <sz val="10"/>
      <color indexed="9"/>
      <name val="Lucida Sans"/>
      <family val="2"/>
    </font>
    <font>
      <b/>
      <vertAlign val="superscript"/>
      <sz val="10"/>
      <color indexed="9"/>
      <name val="Lucida Sans"/>
      <family val="2"/>
    </font>
    <font>
      <b/>
      <sz val="10"/>
      <name val="Lucida Sans"/>
      <family val="2"/>
    </font>
    <font>
      <sz val="10"/>
      <name val="Lucida Sans"/>
      <family val="2"/>
    </font>
    <font>
      <vertAlign val="superscript"/>
      <sz val="10"/>
      <name val="Lucida Sans"/>
      <family val="2"/>
    </font>
    <font>
      <b/>
      <sz val="10"/>
      <color theme="0"/>
      <name val="Lucida Sans"/>
      <family val="2"/>
    </font>
    <font>
      <sz val="10"/>
      <color rgb="FF000000"/>
      <name val="Lucida Sans"/>
      <family val="2"/>
    </font>
    <font>
      <b/>
      <sz val="10"/>
      <color rgb="FFFFFFFF"/>
      <name val="Lucida Sans"/>
      <family val="2"/>
    </font>
    <font>
      <vertAlign val="superscript"/>
      <sz val="10"/>
      <color theme="1"/>
      <name val="Lucida Sans"/>
      <family val="2"/>
    </font>
    <font>
      <sz val="11"/>
      <color theme="1"/>
      <name val="Lucida Sans"/>
      <family val="2"/>
    </font>
    <font>
      <sz val="8"/>
      <color theme="1"/>
      <name val="Lucida Sans"/>
      <family val="2"/>
    </font>
    <font>
      <b/>
      <sz val="10"/>
      <color theme="1"/>
      <name val="Lucida Sans"/>
      <family val="2"/>
    </font>
    <font>
      <sz val="11"/>
      <name val="Lucida Sans"/>
      <family val="2"/>
    </font>
    <font>
      <sz val="9"/>
      <color theme="1"/>
      <name val="Lucida Sans"/>
      <family val="2"/>
    </font>
    <font>
      <sz val="14"/>
      <color theme="1"/>
      <name val="Lucida Sans"/>
      <family val="2"/>
    </font>
    <font>
      <b/>
      <sz val="16"/>
      <name val="Lucida Sans"/>
      <family val="2"/>
    </font>
    <font>
      <b/>
      <sz val="13"/>
      <name val="Lucida Sans"/>
      <family val="2"/>
    </font>
    <font>
      <b/>
      <sz val="13"/>
      <color theme="1"/>
      <name val="Lucida Sans"/>
      <family val="2"/>
    </font>
    <font>
      <b/>
      <u/>
      <sz val="13"/>
      <name val="Lucida Sans"/>
      <family val="2"/>
    </font>
    <font>
      <sz val="14"/>
      <name val="Lucida Sans"/>
      <family val="2"/>
    </font>
    <font>
      <u/>
      <sz val="14"/>
      <color theme="10"/>
      <name val="Lucida Sans"/>
      <family val="2"/>
    </font>
    <font>
      <u/>
      <sz val="11"/>
      <color theme="10"/>
      <name val="Lucida Sans"/>
      <family val="2"/>
    </font>
    <font>
      <u/>
      <sz val="11"/>
      <name val="Lucida Sans"/>
      <family val="2"/>
    </font>
    <font>
      <b/>
      <vertAlign val="superscript"/>
      <sz val="10"/>
      <color rgb="FFFFFFFF"/>
      <name val="Lucida Sans"/>
      <family val="2"/>
    </font>
    <font>
      <sz val="8"/>
      <name val="Calibri"/>
      <family val="2"/>
      <scheme val="minor"/>
    </font>
  </fonts>
  <fills count="7">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s>
  <borders count="15">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indexed="9"/>
      </bottom>
      <diagonal/>
    </border>
    <border>
      <left/>
      <right style="thin">
        <color theme="0"/>
      </right>
      <top/>
      <bottom style="thin">
        <color indexed="9"/>
      </bottom>
      <diagonal/>
    </border>
    <border>
      <left style="thin">
        <color theme="0"/>
      </left>
      <right/>
      <top/>
      <bottom style="thin">
        <color indexed="9"/>
      </bottom>
      <diagonal/>
    </border>
    <border>
      <left/>
      <right style="medium">
        <color rgb="FFFFFFFF"/>
      </right>
      <top/>
      <bottom/>
      <diagonal/>
    </border>
    <border>
      <left/>
      <right/>
      <top/>
      <bottom style="thick">
        <color rgb="FF92D050"/>
      </bottom>
      <diagonal/>
    </border>
    <border>
      <left/>
      <right style="thin">
        <color theme="0"/>
      </right>
      <top/>
      <bottom style="medium">
        <color rgb="FF92D050"/>
      </bottom>
      <diagonal/>
    </border>
    <border>
      <left/>
      <right/>
      <top style="thin">
        <color theme="0"/>
      </top>
      <bottom/>
      <diagonal/>
    </border>
    <border>
      <left style="thin">
        <color theme="0"/>
      </left>
      <right style="thin">
        <color theme="0"/>
      </right>
      <top style="thin">
        <color theme="0"/>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cellStyleXfs>
  <cellXfs count="216">
    <xf numFmtId="0" fontId="0" fillId="0" borderId="0" xfId="0"/>
    <xf numFmtId="0" fontId="6" fillId="3" borderId="0" xfId="4" applyFont="1" applyFill="1" applyAlignment="1">
      <alignment horizontal="center"/>
    </xf>
    <xf numFmtId="0" fontId="6" fillId="3" borderId="0" xfId="0" applyFont="1" applyFill="1" applyAlignment="1">
      <alignment horizontal="center"/>
    </xf>
    <xf numFmtId="0" fontId="8" fillId="5" borderId="0" xfId="4" applyFont="1" applyFill="1"/>
    <xf numFmtId="37" fontId="8" fillId="5" borderId="0" xfId="1" applyNumberFormat="1" applyFont="1" applyFill="1" applyAlignment="1">
      <alignment horizontal="center"/>
    </xf>
    <xf numFmtId="37" fontId="8" fillId="5" borderId="0" xfId="4" applyNumberFormat="1" applyFont="1" applyFill="1"/>
    <xf numFmtId="0" fontId="9" fillId="4" borderId="0" xfId="4" applyFont="1" applyFill="1" applyAlignment="1">
      <alignment horizontal="left" indent="1"/>
    </xf>
    <xf numFmtId="37" fontId="9" fillId="4" borderId="0" xfId="1" applyNumberFormat="1" applyFont="1" applyFill="1" applyAlignment="1">
      <alignment horizontal="center"/>
    </xf>
    <xf numFmtId="37" fontId="8" fillId="0" borderId="0" xfId="4" applyNumberFormat="1" applyFont="1"/>
    <xf numFmtId="0" fontId="9" fillId="0" borderId="0" xfId="4" applyFont="1" applyAlignment="1">
      <alignment horizontal="left" indent="1"/>
    </xf>
    <xf numFmtId="37" fontId="9" fillId="0" borderId="0" xfId="1" applyNumberFormat="1" applyFont="1" applyFill="1" applyAlignment="1">
      <alignment horizontal="center"/>
    </xf>
    <xf numFmtId="37" fontId="5" fillId="0" borderId="0" xfId="1" applyNumberFormat="1" applyFont="1" applyAlignment="1">
      <alignment horizontal="center"/>
    </xf>
    <xf numFmtId="37" fontId="9" fillId="4" borderId="0" xfId="4" applyNumberFormat="1" applyFont="1" applyFill="1"/>
    <xf numFmtId="0" fontId="6" fillId="3" borderId="0" xfId="4" applyFont="1" applyFill="1" applyAlignment="1">
      <alignment horizontal="left"/>
    </xf>
    <xf numFmtId="37" fontId="6" fillId="3" borderId="0" xfId="1" applyNumberFormat="1" applyFont="1" applyFill="1" applyAlignment="1">
      <alignment horizontal="center"/>
    </xf>
    <xf numFmtId="37" fontId="6" fillId="3" borderId="0" xfId="4" applyNumberFormat="1" applyFont="1" applyFill="1"/>
    <xf numFmtId="164" fontId="8" fillId="5" borderId="0" xfId="2" applyNumberFormat="1" applyFont="1" applyFill="1" applyAlignment="1">
      <alignment horizontal="right"/>
    </xf>
    <xf numFmtId="164" fontId="9" fillId="4" borderId="0" xfId="2" applyNumberFormat="1" applyFont="1" applyFill="1" applyAlignment="1">
      <alignment horizontal="right"/>
    </xf>
    <xf numFmtId="164" fontId="9" fillId="0" borderId="0" xfId="2" applyNumberFormat="1" applyFont="1" applyAlignment="1">
      <alignment horizontal="right"/>
    </xf>
    <xf numFmtId="9" fontId="6" fillId="3" borderId="0" xfId="2" applyFont="1" applyFill="1" applyAlignment="1">
      <alignment horizontal="right"/>
    </xf>
    <xf numFmtId="1" fontId="8" fillId="5" borderId="0" xfId="4" applyNumberFormat="1" applyFont="1" applyFill="1" applyAlignment="1">
      <alignment horizontal="center"/>
    </xf>
    <xf numFmtId="37" fontId="8" fillId="5" borderId="0" xfId="4" applyNumberFormat="1" applyFont="1" applyFill="1" applyAlignment="1">
      <alignment horizontal="center"/>
    </xf>
    <xf numFmtId="1" fontId="9" fillId="4" borderId="0" xfId="4" applyNumberFormat="1" applyFont="1" applyFill="1" applyAlignment="1">
      <alignment horizontal="center"/>
    </xf>
    <xf numFmtId="37" fontId="9" fillId="4" borderId="0" xfId="4" applyNumberFormat="1" applyFont="1" applyFill="1" applyAlignment="1">
      <alignment horizontal="center"/>
    </xf>
    <xf numFmtId="1" fontId="9" fillId="4" borderId="0" xfId="1" applyNumberFormat="1" applyFont="1" applyFill="1" applyAlignment="1">
      <alignment horizontal="center" vertical="top"/>
    </xf>
    <xf numFmtId="0" fontId="6" fillId="3" borderId="0" xfId="4" applyFont="1" applyFill="1"/>
    <xf numFmtId="37" fontId="11" fillId="3" borderId="0" xfId="1" applyNumberFormat="1" applyFont="1" applyFill="1" applyAlignment="1">
      <alignment horizontal="center"/>
    </xf>
    <xf numFmtId="37" fontId="6" fillId="3" borderId="0" xfId="4" applyNumberFormat="1" applyFont="1" applyFill="1" applyAlignment="1">
      <alignment horizontal="center"/>
    </xf>
    <xf numFmtId="164" fontId="8" fillId="5" borderId="0" xfId="2" applyNumberFormat="1" applyFont="1" applyFill="1" applyAlignment="1">
      <alignment horizontal="center"/>
    </xf>
    <xf numFmtId="164" fontId="9" fillId="0" borderId="0" xfId="2" applyNumberFormat="1" applyFont="1" applyFill="1" applyAlignment="1">
      <alignment horizontal="center"/>
    </xf>
    <xf numFmtId="9" fontId="11" fillId="3" borderId="0" xfId="2" applyFont="1" applyFill="1" applyAlignment="1">
      <alignment horizontal="center"/>
    </xf>
    <xf numFmtId="9" fontId="11" fillId="3" borderId="0" xfId="2" applyFont="1" applyFill="1"/>
    <xf numFmtId="0" fontId="6" fillId="3" borderId="5" xfId="4" applyFont="1" applyFill="1" applyBorder="1" applyAlignment="1">
      <alignment horizontal="center" vertical="center"/>
    </xf>
    <xf numFmtId="165" fontId="8" fillId="5" borderId="0" xfId="1" applyNumberFormat="1" applyFont="1" applyFill="1" applyAlignment="1">
      <alignment horizontal="right"/>
    </xf>
    <xf numFmtId="165" fontId="9" fillId="4" borderId="0" xfId="1" applyNumberFormat="1" applyFont="1" applyFill="1" applyAlignment="1">
      <alignment horizontal="right"/>
    </xf>
    <xf numFmtId="1" fontId="9" fillId="4" borderId="0" xfId="1" applyNumberFormat="1" applyFont="1" applyFill="1" applyAlignment="1">
      <alignment horizontal="right"/>
    </xf>
    <xf numFmtId="0" fontId="8" fillId="5" borderId="0" xfId="4" applyFont="1" applyFill="1" applyAlignment="1">
      <alignment horizontal="left"/>
    </xf>
    <xf numFmtId="165" fontId="6" fillId="3" borderId="0" xfId="1" applyNumberFormat="1" applyFont="1" applyFill="1" applyAlignment="1">
      <alignment horizontal="right"/>
    </xf>
    <xf numFmtId="164" fontId="8" fillId="5" borderId="0" xfId="2" applyNumberFormat="1" applyFont="1" applyFill="1"/>
    <xf numFmtId="164" fontId="9" fillId="0" borderId="0" xfId="2" applyNumberFormat="1" applyFont="1" applyFill="1"/>
    <xf numFmtId="9" fontId="6" fillId="3" borderId="0" xfId="2" applyFont="1" applyFill="1"/>
    <xf numFmtId="165" fontId="8" fillId="5" borderId="0" xfId="1" applyNumberFormat="1" applyFont="1" applyFill="1" applyAlignment="1">
      <alignment horizontal="left"/>
    </xf>
    <xf numFmtId="0" fontId="12" fillId="0" borderId="11" xfId="0" applyFont="1" applyBorder="1" applyAlignment="1">
      <alignment horizontal="center" vertical="center"/>
    </xf>
    <xf numFmtId="3" fontId="12" fillId="6" borderId="11" xfId="0" applyNumberFormat="1" applyFont="1" applyFill="1" applyBorder="1" applyAlignment="1">
      <alignment horizontal="center" vertical="center"/>
    </xf>
    <xf numFmtId="10" fontId="12" fillId="0" borderId="11" xfId="0" applyNumberFormat="1" applyFont="1" applyBorder="1" applyAlignment="1">
      <alignment horizontal="center" vertical="center"/>
    </xf>
    <xf numFmtId="4" fontId="5" fillId="6" borderId="0" xfId="0" applyNumberFormat="1" applyFont="1" applyFill="1" applyAlignment="1">
      <alignment horizontal="center" vertical="center"/>
    </xf>
    <xf numFmtId="10" fontId="12" fillId="6" borderId="0" xfId="0" applyNumberFormat="1" applyFont="1" applyFill="1" applyAlignment="1">
      <alignment horizontal="center" vertical="center"/>
    </xf>
    <xf numFmtId="4" fontId="12" fillId="6" borderId="0" xfId="0" applyNumberFormat="1" applyFont="1" applyFill="1" applyAlignment="1">
      <alignment horizontal="center" vertical="center"/>
    </xf>
    <xf numFmtId="0" fontId="12" fillId="0" borderId="0" xfId="0" applyFont="1" applyAlignment="1">
      <alignment horizontal="center" vertical="center"/>
    </xf>
    <xf numFmtId="0" fontId="12" fillId="6" borderId="0" xfId="0" applyFont="1" applyFill="1" applyAlignment="1">
      <alignment horizontal="center" vertical="center"/>
    </xf>
    <xf numFmtId="4" fontId="13" fillId="3" borderId="10" xfId="0" applyNumberFormat="1" applyFont="1" applyFill="1" applyBorder="1" applyAlignment="1">
      <alignment horizontal="center" vertical="center"/>
    </xf>
    <xf numFmtId="9" fontId="13" fillId="3" borderId="10" xfId="0" applyNumberFormat="1" applyFont="1" applyFill="1" applyBorder="1" applyAlignment="1">
      <alignment horizontal="center" vertical="center"/>
    </xf>
    <xf numFmtId="164" fontId="12" fillId="6" borderId="0" xfId="0" applyNumberFormat="1" applyFont="1" applyFill="1" applyAlignment="1">
      <alignment horizontal="center" vertical="center"/>
    </xf>
    <xf numFmtId="0" fontId="5" fillId="4" borderId="0" xfId="0" applyFont="1" applyFill="1" applyBorder="1" applyAlignment="1">
      <alignment horizontal="left"/>
    </xf>
    <xf numFmtId="0" fontId="11" fillId="2" borderId="6" xfId="0" applyFont="1" applyFill="1" applyBorder="1" applyAlignment="1">
      <alignment horizontal="center"/>
    </xf>
    <xf numFmtId="165" fontId="5" fillId="4" borderId="0" xfId="1" applyNumberFormat="1" applyFont="1" applyFill="1" applyBorder="1" applyAlignment="1"/>
    <xf numFmtId="165" fontId="5" fillId="4" borderId="0" xfId="1" applyNumberFormat="1" applyFont="1" applyFill="1" applyBorder="1" applyAlignment="1">
      <alignment horizontal="center"/>
    </xf>
    <xf numFmtId="165" fontId="5" fillId="4" borderId="0" xfId="1" applyNumberFormat="1" applyFont="1" applyFill="1" applyAlignment="1">
      <alignment horizontal="center"/>
    </xf>
    <xf numFmtId="165" fontId="11" fillId="2" borderId="1" xfId="1" applyNumberFormat="1" applyFont="1" applyFill="1" applyBorder="1" applyAlignment="1"/>
    <xf numFmtId="165" fontId="11" fillId="3" borderId="1" xfId="1" applyNumberFormat="1" applyFont="1" applyFill="1" applyBorder="1" applyAlignment="1">
      <alignment horizontal="center"/>
    </xf>
    <xf numFmtId="0" fontId="5" fillId="0" borderId="0" xfId="0" applyFont="1"/>
    <xf numFmtId="0" fontId="5" fillId="0" borderId="0" xfId="0" applyFont="1" applyAlignment="1">
      <alignment horizontal="justify" vertical="center"/>
    </xf>
    <xf numFmtId="0" fontId="5" fillId="0" borderId="0" xfId="0" applyFont="1" applyAlignment="1">
      <alignment horizontal="left" vertical="center"/>
    </xf>
    <xf numFmtId="0" fontId="16" fillId="0" borderId="0" xfId="0" applyFont="1" applyAlignment="1">
      <alignment horizontal="left" vertical="top"/>
    </xf>
    <xf numFmtId="0" fontId="16" fillId="0" borderId="0" xfId="0" applyFont="1" applyAlignment="1">
      <alignment horizontal="left"/>
    </xf>
    <xf numFmtId="0" fontId="5" fillId="0" borderId="0" xfId="0" applyFont="1" applyAlignment="1">
      <alignment vertical="center"/>
    </xf>
    <xf numFmtId="0" fontId="16" fillId="0" borderId="0" xfId="0" applyFont="1" applyAlignment="1">
      <alignment vertical="top"/>
    </xf>
    <xf numFmtId="0" fontId="5" fillId="0" borderId="0" xfId="0" applyFont="1" applyAlignment="1">
      <alignment vertical="top"/>
    </xf>
    <xf numFmtId="0" fontId="15" fillId="0" borderId="0" xfId="0" applyFont="1"/>
    <xf numFmtId="0" fontId="5" fillId="0" borderId="0" xfId="0" applyFont="1" applyAlignment="1">
      <alignment horizontal="center" vertical="center"/>
    </xf>
    <xf numFmtId="165" fontId="5" fillId="0" borderId="0" xfId="0" applyNumberFormat="1" applyFont="1"/>
    <xf numFmtId="0" fontId="5" fillId="0" borderId="0" xfId="0" applyFont="1" applyAlignment="1">
      <alignment vertical="center" wrapText="1"/>
    </xf>
    <xf numFmtId="0" fontId="17" fillId="0" borderId="0" xfId="0" applyFont="1" applyAlignment="1">
      <alignment vertical="center"/>
    </xf>
    <xf numFmtId="0" fontId="15" fillId="0" borderId="0" xfId="0" applyFont="1" applyAlignment="1">
      <alignment vertical="center"/>
    </xf>
    <xf numFmtId="0" fontId="9" fillId="4" borderId="0" xfId="0" quotePrefix="1" applyFont="1" applyFill="1" applyBorder="1" applyAlignment="1">
      <alignment horizontal="left" vertical="center"/>
    </xf>
    <xf numFmtId="0" fontId="9" fillId="4" borderId="0" xfId="0" applyFont="1" applyFill="1" applyBorder="1" applyAlignment="1">
      <alignment horizontal="left" vertical="center"/>
    </xf>
    <xf numFmtId="0" fontId="6" fillId="3" borderId="6" xfId="0" applyFont="1" applyFill="1" applyBorder="1" applyAlignment="1">
      <alignment horizontal="center" vertical="center"/>
    </xf>
    <xf numFmtId="0" fontId="4" fillId="0" borderId="0" xfId="0" applyFont="1" applyAlignment="1">
      <alignment vertical="center"/>
    </xf>
    <xf numFmtId="0" fontId="4" fillId="0" borderId="0" xfId="0" applyFont="1" applyAlignment="1">
      <alignment horizontal="justify" vertical="center"/>
    </xf>
    <xf numFmtId="0" fontId="13" fillId="3" borderId="10" xfId="0" applyFont="1" applyFill="1" applyBorder="1" applyAlignment="1">
      <alignment horizontal="center" vertical="center"/>
    </xf>
    <xf numFmtId="0" fontId="13" fillId="3" borderId="0" xfId="0" applyFont="1" applyFill="1" applyAlignment="1">
      <alignment horizontal="center" vertical="center"/>
    </xf>
    <xf numFmtId="3" fontId="12" fillId="6" borderId="0" xfId="0" applyNumberFormat="1" applyFont="1" applyFill="1" applyAlignment="1">
      <alignment horizontal="center" vertical="center"/>
    </xf>
    <xf numFmtId="164" fontId="12" fillId="6" borderId="0" xfId="2" applyNumberFormat="1" applyFont="1" applyFill="1" applyAlignment="1">
      <alignment horizontal="center" vertical="center"/>
    </xf>
    <xf numFmtId="0" fontId="12" fillId="6" borderId="0" xfId="0" applyFont="1" applyFill="1" applyBorder="1" applyAlignment="1">
      <alignment horizontal="center" vertical="center"/>
    </xf>
    <xf numFmtId="3" fontId="12" fillId="6" borderId="0" xfId="0" applyNumberFormat="1" applyFont="1" applyFill="1" applyBorder="1" applyAlignment="1">
      <alignment horizontal="center" vertical="center"/>
    </xf>
    <xf numFmtId="164" fontId="12" fillId="6" borderId="0" xfId="2" applyNumberFormat="1" applyFont="1" applyFill="1" applyBorder="1" applyAlignment="1">
      <alignment horizontal="center" vertical="center"/>
    </xf>
    <xf numFmtId="0" fontId="11" fillId="3" borderId="13" xfId="0" applyFont="1" applyFill="1" applyBorder="1" applyAlignment="1">
      <alignment horizontal="center" vertical="center"/>
    </xf>
    <xf numFmtId="0" fontId="11" fillId="3" borderId="14" xfId="0" applyFont="1" applyFill="1" applyBorder="1" applyAlignment="1">
      <alignment horizontal="center" vertical="center"/>
    </xf>
    <xf numFmtId="0" fontId="9" fillId="4" borderId="0" xfId="0" quotePrefix="1" applyFont="1" applyFill="1" applyAlignment="1">
      <alignment horizontal="left" vertical="center"/>
    </xf>
    <xf numFmtId="166" fontId="9" fillId="0" borderId="0" xfId="1" applyNumberFormat="1" applyFont="1" applyBorder="1" applyAlignment="1">
      <alignment horizontal="center" vertical="center"/>
    </xf>
    <xf numFmtId="166" fontId="9" fillId="0" borderId="0" xfId="1" applyNumberFormat="1" applyFont="1" applyAlignment="1">
      <alignment horizontal="center" vertical="center"/>
    </xf>
    <xf numFmtId="0" fontId="9" fillId="4" borderId="0" xfId="0" applyFont="1" applyFill="1" applyAlignment="1">
      <alignment horizontal="left" vertical="center"/>
    </xf>
    <xf numFmtId="0" fontId="6" fillId="3" borderId="6" xfId="0" applyFont="1" applyFill="1" applyBorder="1" applyAlignment="1">
      <alignment horizontal="left" vertical="center"/>
    </xf>
    <xf numFmtId="166" fontId="11" fillId="3" borderId="12" xfId="1" applyNumberFormat="1" applyFont="1" applyFill="1" applyBorder="1" applyAlignment="1">
      <alignment horizontal="center" vertical="center"/>
    </xf>
    <xf numFmtId="0" fontId="5" fillId="0" borderId="0" xfId="0" applyFont="1" applyAlignment="1">
      <alignment horizontal="left"/>
    </xf>
    <xf numFmtId="0" fontId="11" fillId="2" borderId="0" xfId="0" applyFont="1" applyFill="1" applyBorder="1" applyAlignment="1">
      <alignment horizontal="center"/>
    </xf>
    <xf numFmtId="0" fontId="6" fillId="3" borderId="0" xfId="4" applyFont="1" applyFill="1" applyBorder="1" applyAlignment="1">
      <alignment horizontal="center"/>
    </xf>
    <xf numFmtId="0" fontId="6" fillId="3" borderId="0" xfId="0" applyFont="1" applyFill="1" applyBorder="1" applyAlignment="1">
      <alignment horizontal="center"/>
    </xf>
    <xf numFmtId="0" fontId="11" fillId="3" borderId="0" xfId="0" applyFont="1" applyFill="1" applyBorder="1" applyAlignment="1">
      <alignment horizontal="center"/>
    </xf>
    <xf numFmtId="0" fontId="5" fillId="4" borderId="0" xfId="0" applyFont="1" applyFill="1" applyAlignment="1">
      <alignment horizontal="left"/>
    </xf>
    <xf numFmtId="165" fontId="5" fillId="4" borderId="0" xfId="1" applyNumberFormat="1" applyFont="1" applyFill="1" applyAlignment="1">
      <alignment horizontal="center" vertical="center"/>
    </xf>
    <xf numFmtId="164" fontId="5" fillId="4" borderId="0" xfId="2" applyNumberFormat="1" applyFont="1" applyFill="1" applyAlignment="1">
      <alignment horizontal="center"/>
    </xf>
    <xf numFmtId="0" fontId="11" fillId="3" borderId="6" xfId="0" applyFont="1" applyFill="1" applyBorder="1" applyAlignment="1">
      <alignment horizontal="center"/>
    </xf>
    <xf numFmtId="164" fontId="11" fillId="3" borderId="0" xfId="2" applyNumberFormat="1" applyFont="1" applyFill="1" applyAlignment="1">
      <alignment horizontal="center"/>
    </xf>
    <xf numFmtId="0" fontId="11" fillId="2" borderId="1" xfId="0" applyFont="1" applyFill="1" applyBorder="1" applyAlignment="1">
      <alignment horizontal="center"/>
    </xf>
    <xf numFmtId="0" fontId="11" fillId="3" borderId="0" xfId="0" applyFont="1" applyFill="1" applyAlignment="1">
      <alignment horizontal="center"/>
    </xf>
    <xf numFmtId="165" fontId="5" fillId="4" borderId="0" xfId="1" applyNumberFormat="1" applyFont="1" applyFill="1"/>
    <xf numFmtId="165" fontId="11" fillId="3" borderId="1" xfId="1" applyNumberFormat="1" applyFont="1" applyFill="1" applyBorder="1"/>
    <xf numFmtId="164" fontId="5" fillId="0" borderId="0" xfId="2" applyNumberFormat="1" applyFont="1" applyAlignment="1">
      <alignment horizontal="center"/>
    </xf>
    <xf numFmtId="37" fontId="5" fillId="0" borderId="0" xfId="0" applyNumberFormat="1" applyFont="1" applyAlignment="1">
      <alignment horizontal="center"/>
    </xf>
    <xf numFmtId="37" fontId="11" fillId="2" borderId="6" xfId="0" applyNumberFormat="1" applyFont="1" applyFill="1" applyBorder="1" applyAlignment="1">
      <alignment horizontal="center"/>
    </xf>
    <xf numFmtId="164" fontId="11" fillId="2" borderId="6" xfId="2" applyNumberFormat="1" applyFont="1" applyFill="1" applyBorder="1" applyAlignment="1">
      <alignment horizontal="center"/>
    </xf>
    <xf numFmtId="0" fontId="5" fillId="0" borderId="0" xfId="0" applyFont="1" applyAlignment="1"/>
    <xf numFmtId="0" fontId="19" fillId="0" borderId="0" xfId="0" applyFont="1" applyAlignment="1">
      <alignment horizontal="left" vertical="center"/>
    </xf>
    <xf numFmtId="0" fontId="5" fillId="0" borderId="0" xfId="0" applyFont="1" applyAlignment="1">
      <alignment horizontal="left" vertical="top"/>
    </xf>
    <xf numFmtId="165" fontId="11" fillId="2" borderId="1" xfId="1" applyNumberFormat="1" applyFont="1" applyFill="1" applyBorder="1"/>
    <xf numFmtId="164" fontId="11" fillId="2" borderId="1" xfId="2" applyNumberFormat="1" applyFont="1" applyFill="1" applyBorder="1"/>
    <xf numFmtId="0" fontId="4" fillId="0" borderId="0" xfId="0" applyFont="1" applyAlignment="1">
      <alignment horizontal="left" vertical="center" indent="5"/>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5" fillId="4" borderId="0" xfId="0" applyFont="1" applyFill="1" applyBorder="1" applyAlignment="1">
      <alignment horizontal="center"/>
    </xf>
    <xf numFmtId="165" fontId="5" fillId="4" borderId="0" xfId="0" applyNumberFormat="1" applyFont="1" applyFill="1" applyBorder="1" applyAlignment="1">
      <alignment horizontal="left"/>
    </xf>
    <xf numFmtId="165" fontId="5" fillId="4" borderId="0" xfId="0" applyNumberFormat="1" applyFont="1" applyFill="1" applyBorder="1" applyAlignment="1">
      <alignment horizontal="center"/>
    </xf>
    <xf numFmtId="164" fontId="5" fillId="4" borderId="0" xfId="2" applyNumberFormat="1" applyFont="1" applyFill="1" applyBorder="1" applyAlignment="1">
      <alignment horizontal="center"/>
    </xf>
    <xf numFmtId="165" fontId="5" fillId="4" borderId="0" xfId="0" applyNumberFormat="1" applyFont="1" applyFill="1" applyBorder="1" applyAlignment="1"/>
    <xf numFmtId="165" fontId="5" fillId="0" borderId="0" xfId="1" applyNumberFormat="1" applyFont="1"/>
    <xf numFmtId="43" fontId="5" fillId="0" borderId="0" xfId="1" applyFont="1"/>
    <xf numFmtId="165" fontId="11" fillId="2" borderId="6" xfId="0" applyNumberFormat="1" applyFont="1" applyFill="1" applyBorder="1" applyAlignment="1"/>
    <xf numFmtId="0" fontId="5" fillId="4" borderId="0" xfId="0" applyFont="1" applyFill="1"/>
    <xf numFmtId="0" fontId="11" fillId="3" borderId="1" xfId="0" applyFont="1" applyFill="1" applyBorder="1" applyAlignment="1">
      <alignment horizontal="center"/>
    </xf>
    <xf numFmtId="164" fontId="11" fillId="3" borderId="1" xfId="2" applyNumberFormat="1" applyFont="1" applyFill="1" applyBorder="1" applyAlignment="1">
      <alignment horizontal="center"/>
    </xf>
    <xf numFmtId="0" fontId="4" fillId="0" borderId="0" xfId="0" applyFont="1" applyAlignment="1">
      <alignment horizontal="left" vertical="center"/>
    </xf>
    <xf numFmtId="0" fontId="5" fillId="0" borderId="0" xfId="0" applyFont="1" applyAlignment="1">
      <alignment horizontal="left" vertical="center" indent="6"/>
    </xf>
    <xf numFmtId="0" fontId="19" fillId="0" borderId="0" xfId="0" applyFont="1" applyAlignment="1">
      <alignment vertical="center"/>
    </xf>
    <xf numFmtId="0" fontId="5" fillId="0" borderId="0" xfId="0" applyFont="1" applyAlignment="1">
      <alignment horizontal="left" vertical="center" wrapText="1"/>
    </xf>
    <xf numFmtId="164" fontId="5" fillId="0" borderId="0" xfId="0" applyNumberFormat="1" applyFont="1"/>
    <xf numFmtId="164" fontId="13" fillId="3" borderId="10" xfId="0" applyNumberFormat="1" applyFont="1" applyFill="1" applyBorder="1" applyAlignment="1">
      <alignment horizontal="center" vertical="center"/>
    </xf>
    <xf numFmtId="0" fontId="5" fillId="0" borderId="0" xfId="0" applyFont="1" applyAlignment="1">
      <alignment horizontal="left" vertical="center" indent="13"/>
    </xf>
    <xf numFmtId="0" fontId="20" fillId="0" borderId="0" xfId="0" applyFont="1"/>
    <xf numFmtId="10" fontId="13" fillId="3" borderId="10" xfId="0" applyNumberFormat="1" applyFont="1" applyFill="1" applyBorder="1" applyAlignment="1">
      <alignment horizontal="center" vertical="center"/>
    </xf>
    <xf numFmtId="10" fontId="13" fillId="3" borderId="0" xfId="0" applyNumberFormat="1" applyFont="1" applyFill="1" applyAlignment="1">
      <alignment horizontal="center" vertical="center"/>
    </xf>
    <xf numFmtId="10" fontId="5" fillId="0" borderId="0" xfId="2" applyNumberFormat="1" applyFont="1" applyFill="1"/>
    <xf numFmtId="164" fontId="5" fillId="0" borderId="0" xfId="2" applyNumberFormat="1" applyFont="1" applyFill="1" applyAlignment="1">
      <alignment horizontal="center"/>
    </xf>
    <xf numFmtId="0" fontId="5" fillId="0" borderId="0" xfId="0" applyFont="1" applyFill="1" applyAlignment="1">
      <alignment horizontal="left"/>
    </xf>
    <xf numFmtId="0" fontId="5" fillId="0" borderId="6" xfId="0" applyFont="1" applyFill="1" applyBorder="1" applyAlignment="1">
      <alignment horizontal="left"/>
    </xf>
    <xf numFmtId="165" fontId="5" fillId="4" borderId="0" xfId="0" applyNumberFormat="1" applyFont="1" applyFill="1" applyAlignment="1">
      <alignment horizontal="center"/>
    </xf>
    <xf numFmtId="164" fontId="11" fillId="2" borderId="1" xfId="2" applyNumberFormat="1" applyFont="1" applyFill="1" applyBorder="1" applyAlignment="1">
      <alignment horizontal="center"/>
    </xf>
    <xf numFmtId="0" fontId="21" fillId="0" borderId="0" xfId="0" applyFont="1"/>
    <xf numFmtId="0" fontId="22" fillId="0" borderId="0" xfId="0" applyFont="1"/>
    <xf numFmtId="0" fontId="23" fillId="0" borderId="0" xfId="0" applyFont="1"/>
    <xf numFmtId="0" fontId="24" fillId="0" borderId="0" xfId="3" applyFont="1"/>
    <xf numFmtId="0" fontId="22" fillId="0" borderId="0" xfId="0" applyFont="1" applyAlignment="1">
      <alignment vertical="center"/>
    </xf>
    <xf numFmtId="0" fontId="24" fillId="0" borderId="0" xfId="3" quotePrefix="1" applyFont="1"/>
    <xf numFmtId="0" fontId="23" fillId="0" borderId="0" xfId="0" applyFont="1" applyAlignment="1">
      <alignment vertical="center"/>
    </xf>
    <xf numFmtId="0" fontId="25" fillId="0" borderId="0" xfId="0" applyFont="1"/>
    <xf numFmtId="0" fontId="26" fillId="0" borderId="0" xfId="3" applyFont="1" applyAlignment="1">
      <alignment horizontal="left" vertical="center" indent="4"/>
    </xf>
    <xf numFmtId="0" fontId="27" fillId="0" borderId="0" xfId="3" applyFont="1" applyAlignment="1">
      <alignment horizontal="left" vertical="center" indent="4"/>
    </xf>
    <xf numFmtId="0" fontId="28" fillId="0" borderId="0" xfId="3" quotePrefix="1" applyFont="1"/>
    <xf numFmtId="0" fontId="18" fillId="0" borderId="0" xfId="0" applyFont="1"/>
    <xf numFmtId="0" fontId="27" fillId="0" borderId="0" xfId="3" applyFont="1" applyAlignment="1">
      <alignment horizontal="left" vertical="center" indent="7"/>
    </xf>
    <xf numFmtId="0" fontId="5" fillId="0" borderId="0" xfId="0" applyFont="1" applyAlignment="1">
      <alignment wrapText="1"/>
    </xf>
    <xf numFmtId="0" fontId="11" fillId="2" borderId="6" xfId="0" applyFont="1" applyFill="1" applyBorder="1" applyAlignment="1">
      <alignment horizontal="center" vertical="center" wrapText="1"/>
    </xf>
    <xf numFmtId="0" fontId="11" fillId="2" borderId="1" xfId="0" applyFont="1" applyFill="1" applyBorder="1" applyAlignment="1">
      <alignment horizontal="center" vertical="center"/>
    </xf>
    <xf numFmtId="0" fontId="19" fillId="0" borderId="0" xfId="0" applyFont="1" applyAlignment="1">
      <alignment horizontal="center"/>
    </xf>
    <xf numFmtId="0" fontId="19" fillId="0" borderId="0" xfId="0" applyFont="1" applyAlignment="1">
      <alignment horizontal="left" vertical="top"/>
    </xf>
    <xf numFmtId="0" fontId="6" fillId="3" borderId="0" xfId="4" applyFont="1" applyFill="1" applyAlignment="1">
      <alignment horizontal="center" vertical="center"/>
    </xf>
    <xf numFmtId="0" fontId="6" fillId="3" borderId="0" xfId="0" applyFont="1" applyFill="1" applyAlignment="1">
      <alignment horizontal="center" vertical="center"/>
    </xf>
    <xf numFmtId="0" fontId="11" fillId="3" borderId="0" xfId="0" applyFont="1" applyFill="1" applyAlignment="1">
      <alignment horizontal="center" vertical="center"/>
    </xf>
    <xf numFmtId="0" fontId="16" fillId="0" borderId="0" xfId="0" applyFont="1" applyAlignment="1">
      <alignment vertical="center"/>
    </xf>
    <xf numFmtId="0" fontId="16" fillId="0" borderId="0" xfId="0" applyFont="1" applyAlignment="1"/>
    <xf numFmtId="0" fontId="16" fillId="0" borderId="0" xfId="0" applyFont="1" applyAlignment="1">
      <alignment horizontal="left" vertical="center"/>
    </xf>
    <xf numFmtId="0" fontId="5" fillId="0" borderId="0" xfId="0" applyFont="1" applyFill="1"/>
    <xf numFmtId="0" fontId="11" fillId="0" borderId="0" xfId="0" applyFont="1" applyFill="1" applyBorder="1" applyAlignment="1">
      <alignment horizontal="center"/>
    </xf>
    <xf numFmtId="165" fontId="11" fillId="0" borderId="0" xfId="1" applyNumberFormat="1" applyFont="1" applyFill="1" applyBorder="1" applyAlignment="1">
      <alignment horizontal="center"/>
    </xf>
    <xf numFmtId="164" fontId="11" fillId="0" borderId="0" xfId="2" applyNumberFormat="1" applyFont="1" applyFill="1" applyAlignment="1">
      <alignment horizontal="center"/>
    </xf>
    <xf numFmtId="165" fontId="11" fillId="0" borderId="0" xfId="1" applyNumberFormat="1" applyFont="1" applyFill="1" applyBorder="1"/>
    <xf numFmtId="0" fontId="5" fillId="0" borderId="0" xfId="0" applyFont="1" applyFill="1" applyAlignment="1">
      <alignment vertical="center"/>
    </xf>
    <xf numFmtId="0" fontId="16" fillId="0" borderId="0" xfId="0" applyFont="1"/>
    <xf numFmtId="0" fontId="16" fillId="0" borderId="0" xfId="0" applyFont="1" applyAlignment="1">
      <alignment horizontal="left" vertical="center" indent="1"/>
    </xf>
    <xf numFmtId="0" fontId="16" fillId="4" borderId="0" xfId="0" applyFont="1" applyFill="1" applyAlignment="1">
      <alignment horizontal="left"/>
    </xf>
    <xf numFmtId="0" fontId="16" fillId="4" borderId="0" xfId="0" applyFont="1" applyFill="1"/>
    <xf numFmtId="0" fontId="16" fillId="0" borderId="0" xfId="0" applyFont="1" applyAlignment="1">
      <alignment horizontal="right"/>
    </xf>
    <xf numFmtId="0" fontId="16" fillId="4" borderId="0" xfId="0" applyFont="1" applyFill="1" applyBorder="1" applyAlignment="1">
      <alignment horizontal="left"/>
    </xf>
    <xf numFmtId="0" fontId="16" fillId="0" borderId="0" xfId="0" applyFont="1" applyAlignment="1">
      <alignment wrapText="1"/>
    </xf>
    <xf numFmtId="0" fontId="5" fillId="0" borderId="0" xfId="0" applyFont="1" applyAlignment="1">
      <alignment horizontal="left" vertical="top" wrapText="1"/>
    </xf>
    <xf numFmtId="0" fontId="17"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wrapText="1"/>
    </xf>
    <xf numFmtId="0" fontId="5" fillId="0" borderId="0" xfId="0" applyFont="1" applyAlignment="1">
      <alignment horizontal="left" vertical="center" wrapText="1"/>
    </xf>
    <xf numFmtId="0" fontId="17" fillId="0" borderId="0" xfId="0" applyFont="1" applyAlignment="1">
      <alignment horizontal="center" vertical="center"/>
    </xf>
    <xf numFmtId="0" fontId="5" fillId="0" borderId="0" xfId="0" applyFont="1" applyAlignment="1">
      <alignment horizontal="center" vertical="center"/>
    </xf>
    <xf numFmtId="0" fontId="11" fillId="2" borderId="0" xfId="0" applyFont="1" applyFill="1" applyAlignment="1">
      <alignment horizontal="center" vertical="center"/>
    </xf>
    <xf numFmtId="0" fontId="11" fillId="2" borderId="1" xfId="0" applyFont="1" applyFill="1" applyBorder="1" applyAlignment="1">
      <alignment horizontal="center" vertic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4" xfId="0" applyFont="1" applyFill="1" applyBorder="1" applyAlignment="1">
      <alignment horizontal="center"/>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xf>
    <xf numFmtId="0" fontId="11" fillId="2" borderId="0" xfId="0" applyFont="1" applyFill="1" applyBorder="1" applyAlignment="1">
      <alignment horizontal="center" vertical="center"/>
    </xf>
    <xf numFmtId="0" fontId="16" fillId="4" borderId="0" xfId="0" applyFont="1" applyFill="1" applyBorder="1" applyAlignment="1">
      <alignment horizontal="left" wrapText="1"/>
    </xf>
    <xf numFmtId="0" fontId="11" fillId="2" borderId="5" xfId="0" applyFont="1" applyFill="1" applyBorder="1" applyAlignment="1">
      <alignment horizontal="center" vertical="center"/>
    </xf>
    <xf numFmtId="0" fontId="16" fillId="0" borderId="0" xfId="0" applyFont="1" applyAlignment="1">
      <alignment vertical="center" wrapText="1"/>
    </xf>
    <xf numFmtId="0" fontId="11" fillId="2" borderId="6"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6" fillId="3" borderId="6" xfId="4" applyFont="1" applyFill="1" applyBorder="1" applyAlignment="1">
      <alignment horizontal="center" vertical="center"/>
    </xf>
    <xf numFmtId="0" fontId="6" fillId="3" borderId="9" xfId="4" applyFont="1" applyFill="1" applyBorder="1" applyAlignment="1">
      <alignment horizontal="center"/>
    </xf>
    <xf numFmtId="0" fontId="6" fillId="3" borderId="7" xfId="4" applyFont="1" applyFill="1" applyBorder="1" applyAlignment="1">
      <alignment horizontal="center"/>
    </xf>
    <xf numFmtId="0" fontId="6" fillId="3" borderId="8" xfId="4" applyFont="1" applyFill="1" applyBorder="1" applyAlignment="1">
      <alignment horizontal="center"/>
    </xf>
    <xf numFmtId="0" fontId="6" fillId="3" borderId="5" xfId="4" applyFont="1" applyFill="1" applyBorder="1" applyAlignment="1">
      <alignment horizontal="center" vertical="center"/>
    </xf>
    <xf numFmtId="0" fontId="5" fillId="0" borderId="0" xfId="0" applyFont="1" applyBorder="1" applyAlignment="1">
      <alignment horizontal="center" vertical="center"/>
    </xf>
    <xf numFmtId="0" fontId="6" fillId="3" borderId="6"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17" fillId="0" borderId="0" xfId="0" applyFont="1" applyAlignment="1">
      <alignment horizontal="center" vertical="center" wrapText="1"/>
    </xf>
    <xf numFmtId="0" fontId="11" fillId="3" borderId="1" xfId="0" applyFont="1" applyFill="1" applyBorder="1" applyAlignment="1">
      <alignment horizontal="center"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A4CE42"/>
              </a:solidFill>
            </c:spPr>
            <c:extLst>
              <c:ext xmlns:c16="http://schemas.microsoft.com/office/drawing/2014/chart" uri="{C3380CC4-5D6E-409C-BE32-E72D297353CC}">
                <c16:uniqueId val="{00000001-7515-4145-A4A7-4B694577B961}"/>
              </c:ext>
            </c:extLst>
          </c:dPt>
          <c:dPt>
            <c:idx val="1"/>
            <c:bubble3D val="0"/>
            <c:spPr>
              <a:solidFill>
                <a:srgbClr val="4CB749"/>
              </a:solidFill>
            </c:spPr>
            <c:extLst>
              <c:ext xmlns:c16="http://schemas.microsoft.com/office/drawing/2014/chart" uri="{C3380CC4-5D6E-409C-BE32-E72D297353CC}">
                <c16:uniqueId val="{00000003-7515-4145-A4A7-4B694577B961}"/>
              </c:ext>
            </c:extLst>
          </c:dPt>
          <c:dLbls>
            <c:dLbl>
              <c:idx val="0"/>
              <c:layout>
                <c:manualLayout>
                  <c:x val="-0.2166334208223972"/>
                  <c:y val="-2.3339165937591135E-2"/>
                </c:manualLayout>
              </c:layout>
              <c:tx>
                <c:rich>
                  <a:bodyPr/>
                  <a:lstStyle/>
                  <a:p>
                    <a:fld id="{4CF99282-37E5-48E9-8A36-4791EA239452}" type="CATEGORYNAME">
                      <a:rPr lang="en-US"/>
                      <a:pPr/>
                      <a:t>[CATEGORY NAME]</a:t>
                    </a:fld>
                    <a:r>
                      <a:rPr lang="en-US" baseline="0"/>
                      <a:t>; 64.5%</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515-4145-A4A7-4B694577B961}"/>
                </c:ext>
              </c:extLst>
            </c:dLbl>
            <c:dLbl>
              <c:idx val="1"/>
              <c:layout>
                <c:manualLayout>
                  <c:x val="0.19422915476825797"/>
                  <c:y val="1.4605623595022542E-2"/>
                </c:manualLayout>
              </c:layout>
              <c:tx>
                <c:rich>
                  <a:bodyPr/>
                  <a:lstStyle/>
                  <a:p>
                    <a:fld id="{F3969082-19B9-48F4-83A3-4A48196C90D0}" type="CATEGORYNAME">
                      <a:rPr lang="en-US"/>
                      <a:pPr/>
                      <a:t>[CATEGORY NAME]</a:t>
                    </a:fld>
                    <a:r>
                      <a:rPr lang="en-US" baseline="0"/>
                      <a:t>; 35.5%</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7515-4145-A4A7-4B694577B961}"/>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'[1]Tipo de persona 2.4.1'!$B$30:$C$30</c:f>
              <c:strCache>
                <c:ptCount val="2"/>
                <c:pt idx="0">
                  <c:v>Personas Físicas</c:v>
                </c:pt>
                <c:pt idx="1">
                  <c:v>Personas Jurídicas</c:v>
                </c:pt>
              </c:strCache>
            </c:strRef>
          </c:cat>
          <c:val>
            <c:numRef>
              <c:f>'[1]Tipo de persona 2.4.1'!$B$39:$C$39</c:f>
              <c:numCache>
                <c:formatCode>General</c:formatCode>
                <c:ptCount val="2"/>
                <c:pt idx="0">
                  <c:v>0.63767602944889301</c:v>
                </c:pt>
                <c:pt idx="1">
                  <c:v>0.36232397055110699</c:v>
                </c:pt>
              </c:numCache>
            </c:numRef>
          </c:val>
          <c:extLst>
            <c:ext xmlns:c16="http://schemas.microsoft.com/office/drawing/2014/chart" uri="{C3380CC4-5D6E-409C-BE32-E72D297353CC}">
              <c16:uniqueId val="{00000004-7515-4145-A4A7-4B694577B961}"/>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555555555555556E-2"/>
          <c:y val="3.4722222222222224E-2"/>
          <c:w val="0.87111111111111106"/>
          <c:h val="0.90740740740740744"/>
        </c:manualLayout>
      </c:layout>
      <c:pieChart>
        <c:varyColors val="1"/>
        <c:ser>
          <c:idx val="0"/>
          <c:order val="0"/>
          <c:explosion val="10"/>
          <c:dPt>
            <c:idx val="0"/>
            <c:bubble3D val="0"/>
            <c:explosion val="4"/>
            <c:spPr>
              <a:solidFill>
                <a:srgbClr val="A4CE42"/>
              </a:solidFill>
            </c:spPr>
            <c:extLst>
              <c:ext xmlns:c16="http://schemas.microsoft.com/office/drawing/2014/chart" uri="{C3380CC4-5D6E-409C-BE32-E72D297353CC}">
                <c16:uniqueId val="{00000001-7515-4145-A4A7-4B694577B961}"/>
              </c:ext>
            </c:extLst>
          </c:dPt>
          <c:dPt>
            <c:idx val="1"/>
            <c:bubble3D val="0"/>
            <c:spPr>
              <a:solidFill>
                <a:srgbClr val="4CB749"/>
              </a:solidFill>
            </c:spPr>
            <c:extLst>
              <c:ext xmlns:c16="http://schemas.microsoft.com/office/drawing/2014/chart" uri="{C3380CC4-5D6E-409C-BE32-E72D297353CC}">
                <c16:uniqueId val="{00000003-7515-4145-A4A7-4B694577B961}"/>
              </c:ext>
            </c:extLst>
          </c:dPt>
          <c:dLbls>
            <c:dLbl>
              <c:idx val="0"/>
              <c:layout>
                <c:manualLayout>
                  <c:x val="-0.2166334208223972"/>
                  <c:y val="-2.3339165937591135E-2"/>
                </c:manualLayout>
              </c:layout>
              <c:tx>
                <c:rich>
                  <a:bodyPr/>
                  <a:lstStyle/>
                  <a:p>
                    <a:fld id="{45833D6A-202C-4769-9388-02A523A9F897}" type="CATEGORYNAME">
                      <a:rPr lang="en-US"/>
                      <a:pPr/>
                      <a:t>[CATEGORY NAME]</a:t>
                    </a:fld>
                    <a:r>
                      <a:rPr lang="en-US" baseline="0"/>
                      <a:t>; 64.5%</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7515-4145-A4A7-4B694577B961}"/>
                </c:ext>
              </c:extLst>
            </c:dLbl>
            <c:dLbl>
              <c:idx val="1"/>
              <c:layout>
                <c:manualLayout>
                  <c:x val="0.14666666666666667"/>
                  <c:y val="1.4605570137066242E-2"/>
                </c:manualLayout>
              </c:layout>
              <c:tx>
                <c:rich>
                  <a:bodyPr/>
                  <a:lstStyle/>
                  <a:p>
                    <a:fld id="{37A5A4F1-910B-4B13-BA58-280FA6F7DEDD}" type="CATEGORYNAME">
                      <a:rPr lang="en-US"/>
                      <a:pPr/>
                      <a:t>[CATEGORY NAME]</a:t>
                    </a:fld>
                    <a:r>
                      <a:rPr lang="en-US" baseline="0"/>
                      <a:t>; 35.5%</a:t>
                    </a:r>
                  </a:p>
                </c:rich>
              </c:tx>
              <c:showLegendKey val="0"/>
              <c:showVal val="1"/>
              <c:showCatName val="1"/>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7515-4145-A4A7-4B694577B961}"/>
                </c:ext>
              </c:extLst>
            </c:dLbl>
            <c:spPr>
              <a:noFill/>
              <a:ln>
                <a:noFill/>
              </a:ln>
              <a:effectLst/>
            </c:spPr>
            <c:txPr>
              <a:bodyPr/>
              <a:lstStyle/>
              <a:p>
                <a:pPr>
                  <a:defRPr sz="1050"/>
                </a:pPr>
                <a:endParaRPr lang="es-DO"/>
              </a:p>
            </c:txPr>
            <c:showLegendKey val="0"/>
            <c:showVal val="1"/>
            <c:showCatName val="1"/>
            <c:showSerName val="0"/>
            <c:showPercent val="0"/>
            <c:showBubbleSize val="0"/>
            <c:showLeaderLines val="1"/>
            <c:extLst>
              <c:ext xmlns:c15="http://schemas.microsoft.com/office/drawing/2012/chart" uri="{CE6537A1-D6FC-4f65-9D91-7224C49458BB}"/>
            </c:extLst>
          </c:dLbls>
          <c:cat>
            <c:strRef>
              <c:f>'[1]Tipo de persona 2.4.1'!$B$30:$C$30</c:f>
              <c:strCache>
                <c:ptCount val="2"/>
                <c:pt idx="0">
                  <c:v>Personas Físicas</c:v>
                </c:pt>
                <c:pt idx="1">
                  <c:v>Personas Jurídicas</c:v>
                </c:pt>
              </c:strCache>
            </c:strRef>
          </c:cat>
          <c:val>
            <c:numRef>
              <c:f>'[1]Tipo de persona 2.4.1'!$B$39:$C$39</c:f>
              <c:numCache>
                <c:formatCode>General</c:formatCode>
                <c:ptCount val="2"/>
                <c:pt idx="0">
                  <c:v>0.63767602944889301</c:v>
                </c:pt>
                <c:pt idx="1">
                  <c:v>0.36232397055110699</c:v>
                </c:pt>
              </c:numCache>
            </c:numRef>
          </c:val>
          <c:extLst>
            <c:ext xmlns:c16="http://schemas.microsoft.com/office/drawing/2014/chart" uri="{C3380CC4-5D6E-409C-BE32-E72D297353CC}">
              <c16:uniqueId val="{00000004-7515-4145-A4A7-4B694577B961}"/>
            </c:ext>
          </c:extLst>
        </c:ser>
        <c:dLbls>
          <c:showLegendKey val="0"/>
          <c:showVal val="0"/>
          <c:showCatName val="0"/>
          <c:showSerName val="0"/>
          <c:showPercent val="0"/>
          <c:showBubbleSize val="0"/>
          <c:showLeaderLines val="1"/>
        </c:dLbls>
        <c:firstSliceAng val="338"/>
      </c:pieChart>
    </c:plotArea>
    <c:plotVisOnly val="1"/>
    <c:dispBlanksAs val="gap"/>
    <c:showDLblsOverMax val="0"/>
  </c:chart>
  <c:spPr>
    <a:ln>
      <a:noFill/>
    </a:ln>
  </c:spPr>
  <c:txPr>
    <a:bodyPr/>
    <a:lstStyle/>
    <a:p>
      <a:pPr>
        <a:defRPr>
          <a:latin typeface="+mn-lt"/>
        </a:defRPr>
      </a:pPr>
      <a:endParaRPr lang="es-D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400050</xdr:colOff>
      <xdr:row>52</xdr:row>
      <xdr:rowOff>153035</xdr:rowOff>
    </xdr:to>
    <xdr:pic>
      <xdr:nvPicPr>
        <xdr:cNvPr id="3" name="Picture 2">
          <a:extLst>
            <a:ext uri="{FF2B5EF4-FFF2-40B4-BE49-F238E27FC236}">
              <a16:creationId xmlns:a16="http://schemas.microsoft.com/office/drawing/2014/main" id="{46D685F3-7F88-48E5-8ABB-E09A224CC5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372350" cy="1005903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42333</xdr:colOff>
      <xdr:row>2</xdr:row>
      <xdr:rowOff>137583</xdr:rowOff>
    </xdr:from>
    <xdr:to>
      <xdr:col>11</xdr:col>
      <xdr:colOff>197673</xdr:colOff>
      <xdr:row>39</xdr:row>
      <xdr:rowOff>31750</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srcRect l="14328" t="17286" r="53145" b="21390"/>
        <a:stretch/>
      </xdr:blipFill>
      <xdr:spPr>
        <a:xfrm>
          <a:off x="42333" y="518583"/>
          <a:ext cx="6558257" cy="6942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438150</xdr:colOff>
      <xdr:row>15</xdr:row>
      <xdr:rowOff>9525</xdr:rowOff>
    </xdr:from>
    <xdr:to>
      <xdr:col>11</xdr:col>
      <xdr:colOff>522496</xdr:colOff>
      <xdr:row>31</xdr:row>
      <xdr:rowOff>28039</xdr:rowOff>
    </xdr:to>
    <xdr:pic>
      <xdr:nvPicPr>
        <xdr:cNvPr id="2" name="Picture 1">
          <a:extLst>
            <a:ext uri="{FF2B5EF4-FFF2-40B4-BE49-F238E27FC236}">
              <a16:creationId xmlns:a16="http://schemas.microsoft.com/office/drawing/2014/main" id="{601BEFEE-3AB0-43D4-B84B-CDF0C59A0552}"/>
            </a:ext>
          </a:extLst>
        </xdr:cNvPr>
        <xdr:cNvPicPr>
          <a:picLocks noChangeAspect="1"/>
        </xdr:cNvPicPr>
      </xdr:nvPicPr>
      <xdr:blipFill>
        <a:blip xmlns:r="http://schemas.openxmlformats.org/officeDocument/2006/relationships" r:embed="rId1"/>
        <a:stretch>
          <a:fillRect/>
        </a:stretch>
      </xdr:blipFill>
      <xdr:spPr>
        <a:xfrm>
          <a:off x="1019175" y="2657475"/>
          <a:ext cx="6066046" cy="26093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552451</xdr:colOff>
      <xdr:row>37</xdr:row>
      <xdr:rowOff>95250</xdr:rowOff>
    </xdr:from>
    <xdr:to>
      <xdr:col>8</xdr:col>
      <xdr:colOff>43009</xdr:colOff>
      <xdr:row>53</xdr:row>
      <xdr:rowOff>28575</xdr:rowOff>
    </xdr:to>
    <xdr:pic>
      <xdr:nvPicPr>
        <xdr:cNvPr id="2" name="Picture 1">
          <a:extLst>
            <a:ext uri="{FF2B5EF4-FFF2-40B4-BE49-F238E27FC236}">
              <a16:creationId xmlns:a16="http://schemas.microsoft.com/office/drawing/2014/main" id="{730E7AF0-9268-4075-BA5F-61B240554EAA}"/>
            </a:ext>
          </a:extLst>
        </xdr:cNvPr>
        <xdr:cNvPicPr>
          <a:picLocks noChangeAspect="1"/>
        </xdr:cNvPicPr>
      </xdr:nvPicPr>
      <xdr:blipFill>
        <a:blip xmlns:r="http://schemas.openxmlformats.org/officeDocument/2006/relationships" r:embed="rId1"/>
        <a:stretch>
          <a:fillRect/>
        </a:stretch>
      </xdr:blipFill>
      <xdr:spPr>
        <a:xfrm>
          <a:off x="552451" y="6943725"/>
          <a:ext cx="5224608" cy="2524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482023</xdr:colOff>
      <xdr:row>5</xdr:row>
      <xdr:rowOff>138546</xdr:rowOff>
    </xdr:from>
    <xdr:to>
      <xdr:col>1</xdr:col>
      <xdr:colOff>6364434</xdr:colOff>
      <xdr:row>33</xdr:row>
      <xdr:rowOff>23039</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a:srcRect l="54127" t="26434" r="9552" b="28694"/>
        <a:stretch/>
      </xdr:blipFill>
      <xdr:spPr>
        <a:xfrm>
          <a:off x="482023" y="1281546"/>
          <a:ext cx="6462570" cy="44911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243840</xdr:colOff>
      <xdr:row>8</xdr:row>
      <xdr:rowOff>15239</xdr:rowOff>
    </xdr:from>
    <xdr:to>
      <xdr:col>4</xdr:col>
      <xdr:colOff>381000</xdr:colOff>
      <xdr:row>23</xdr:row>
      <xdr:rowOff>28574</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571500</xdr:colOff>
      <xdr:row>11</xdr:row>
      <xdr:rowOff>180975</xdr:rowOff>
    </xdr:from>
    <xdr:to>
      <xdr:col>9</xdr:col>
      <xdr:colOff>66675</xdr:colOff>
      <xdr:row>20</xdr:row>
      <xdr:rowOff>123825</xdr:rowOff>
    </xdr:to>
    <xdr:pic>
      <xdr:nvPicPr>
        <xdr:cNvPr id="7" name="Picture 6">
          <a:extLst>
            <a:ext uri="{FF2B5EF4-FFF2-40B4-BE49-F238E27FC236}">
              <a16:creationId xmlns:a16="http://schemas.microsoft.com/office/drawing/2014/main" id="{00000000-0008-0000-0900-000007000000}"/>
            </a:ext>
          </a:extLst>
        </xdr:cNvPr>
        <xdr:cNvPicPr>
          <a:picLocks noChangeAspect="1"/>
        </xdr:cNvPicPr>
      </xdr:nvPicPr>
      <xdr:blipFill rotWithShape="1">
        <a:blip xmlns:r="http://schemas.openxmlformats.org/officeDocument/2006/relationships" r:embed="rId2"/>
        <a:srcRect l="71207" t="53155" r="14885" b="33047"/>
        <a:stretch/>
      </xdr:blipFill>
      <xdr:spPr>
        <a:xfrm>
          <a:off x="3448050" y="2971800"/>
          <a:ext cx="2543175" cy="14192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428625</xdr:colOff>
      <xdr:row>10</xdr:row>
      <xdr:rowOff>45720</xdr:rowOff>
    </xdr:from>
    <xdr:to>
      <xdr:col>5</xdr:col>
      <xdr:colOff>525781</xdr:colOff>
      <xdr:row>25</xdr:row>
      <xdr:rowOff>144780</xdr:rowOff>
    </xdr:to>
    <xdr:sp macro="" textlink="">
      <xdr:nvSpPr>
        <xdr:cNvPr id="2" name="Left Brace 1">
          <a:extLst>
            <a:ext uri="{FF2B5EF4-FFF2-40B4-BE49-F238E27FC236}">
              <a16:creationId xmlns:a16="http://schemas.microsoft.com/office/drawing/2014/main" id="{00000000-0008-0000-0B00-000002000000}"/>
            </a:ext>
          </a:extLst>
        </xdr:cNvPr>
        <xdr:cNvSpPr/>
      </xdr:nvSpPr>
      <xdr:spPr>
        <a:xfrm>
          <a:off x="3438525" y="2933700"/>
          <a:ext cx="97156" cy="2842260"/>
        </a:xfrm>
        <a:prstGeom prst="leftBrace">
          <a:avLst/>
        </a:prstGeom>
        <a:ln>
          <a:solidFill>
            <a:sysClr val="windowText" lastClr="000000"/>
          </a:solidFill>
        </a:ln>
      </xdr:spPr>
      <xdr:style>
        <a:lnRef idx="3">
          <a:schemeClr val="accent1"/>
        </a:lnRef>
        <a:fillRef idx="0">
          <a:schemeClr val="accent1"/>
        </a:fillRef>
        <a:effectRef idx="2">
          <a:schemeClr val="accent1"/>
        </a:effectRef>
        <a:fontRef idx="minor">
          <a:schemeClr val="tx1"/>
        </a:fontRef>
      </xdr:style>
      <xdr:txBody>
        <a:bodyPr vertOverflow="clip" horzOverflow="clip" rtlCol="0" anchor="t"/>
        <a:lstStyle/>
        <a:p>
          <a:pPr algn="l"/>
          <a:endParaRPr lang="es-D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0</xdr:col>
      <xdr:colOff>213360</xdr:colOff>
      <xdr:row>11</xdr:row>
      <xdr:rowOff>60960</xdr:rowOff>
    </xdr:from>
    <xdr:to>
      <xdr:col>5</xdr:col>
      <xdr:colOff>203835</xdr:colOff>
      <xdr:row>27</xdr:row>
      <xdr:rowOff>13335</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66675</xdr:colOff>
      <xdr:row>11</xdr:row>
      <xdr:rowOff>161924</xdr:rowOff>
    </xdr:from>
    <xdr:to>
      <xdr:col>12</xdr:col>
      <xdr:colOff>350212</xdr:colOff>
      <xdr:row>25</xdr:row>
      <xdr:rowOff>19050</xdr:rowOff>
    </xdr:to>
    <xdr:pic>
      <xdr:nvPicPr>
        <xdr:cNvPr id="4" name="Picture 3">
          <a:extLst>
            <a:ext uri="{FF2B5EF4-FFF2-40B4-BE49-F238E27FC236}">
              <a16:creationId xmlns:a16="http://schemas.microsoft.com/office/drawing/2014/main" id="{F88BF6F6-1601-4E06-8337-93CA94C7B399}"/>
            </a:ext>
          </a:extLst>
        </xdr:cNvPr>
        <xdr:cNvPicPr>
          <a:picLocks noChangeAspect="1"/>
        </xdr:cNvPicPr>
      </xdr:nvPicPr>
      <xdr:blipFill>
        <a:blip xmlns:r="http://schemas.openxmlformats.org/officeDocument/2006/relationships" r:embed="rId2"/>
        <a:stretch>
          <a:fillRect/>
        </a:stretch>
      </xdr:blipFill>
      <xdr:spPr>
        <a:xfrm>
          <a:off x="3552825" y="3000374"/>
          <a:ext cx="4160212" cy="2124076"/>
        </a:xfrm>
        <a:prstGeom prst="rect">
          <a:avLst/>
        </a:prstGeom>
      </xdr:spPr>
    </xdr:pic>
    <xdr:clientData/>
  </xdr:twoCellAnchor>
  <xdr:twoCellAnchor editAs="oneCell">
    <xdr:from>
      <xdr:col>3</xdr:col>
      <xdr:colOff>171451</xdr:colOff>
      <xdr:row>37</xdr:row>
      <xdr:rowOff>95250</xdr:rowOff>
    </xdr:from>
    <xdr:to>
      <xdr:col>10</xdr:col>
      <xdr:colOff>219076</xdr:colOff>
      <xdr:row>50</xdr:row>
      <xdr:rowOff>6425</xdr:rowOff>
    </xdr:to>
    <xdr:pic>
      <xdr:nvPicPr>
        <xdr:cNvPr id="5" name="Picture 4">
          <a:extLst>
            <a:ext uri="{FF2B5EF4-FFF2-40B4-BE49-F238E27FC236}">
              <a16:creationId xmlns:a16="http://schemas.microsoft.com/office/drawing/2014/main" id="{88A9B051-0483-4D6F-B272-84ECA4855793}"/>
            </a:ext>
          </a:extLst>
        </xdr:cNvPr>
        <xdr:cNvPicPr>
          <a:picLocks noChangeAspect="1"/>
        </xdr:cNvPicPr>
      </xdr:nvPicPr>
      <xdr:blipFill>
        <a:blip xmlns:r="http://schemas.openxmlformats.org/officeDocument/2006/relationships" r:embed="rId3"/>
        <a:stretch>
          <a:fillRect/>
        </a:stretch>
      </xdr:blipFill>
      <xdr:spPr>
        <a:xfrm>
          <a:off x="1914526" y="8172450"/>
          <a:ext cx="4248150" cy="19781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447675</xdr:colOff>
      <xdr:row>32</xdr:row>
      <xdr:rowOff>104775</xdr:rowOff>
    </xdr:from>
    <xdr:to>
      <xdr:col>10</xdr:col>
      <xdr:colOff>129754</xdr:colOff>
      <xdr:row>48</xdr:row>
      <xdr:rowOff>1</xdr:rowOff>
    </xdr:to>
    <xdr:pic>
      <xdr:nvPicPr>
        <xdr:cNvPr id="2" name="Picture 1">
          <a:extLst>
            <a:ext uri="{FF2B5EF4-FFF2-40B4-BE49-F238E27FC236}">
              <a16:creationId xmlns:a16="http://schemas.microsoft.com/office/drawing/2014/main" id="{6373C615-B5E5-45E9-B399-714EF358EA34}"/>
            </a:ext>
          </a:extLst>
        </xdr:cNvPr>
        <xdr:cNvPicPr>
          <a:picLocks noChangeAspect="1"/>
        </xdr:cNvPicPr>
      </xdr:nvPicPr>
      <xdr:blipFill>
        <a:blip xmlns:r="http://schemas.openxmlformats.org/officeDocument/2006/relationships" r:embed="rId1"/>
        <a:stretch>
          <a:fillRect/>
        </a:stretch>
      </xdr:blipFill>
      <xdr:spPr>
        <a:xfrm>
          <a:off x="885825" y="5838825"/>
          <a:ext cx="5425654" cy="24860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390525</xdr:colOff>
      <xdr:row>31</xdr:row>
      <xdr:rowOff>0</xdr:rowOff>
    </xdr:from>
    <xdr:to>
      <xdr:col>9</xdr:col>
      <xdr:colOff>600075</xdr:colOff>
      <xdr:row>46</xdr:row>
      <xdr:rowOff>101204</xdr:rowOff>
    </xdr:to>
    <xdr:pic>
      <xdr:nvPicPr>
        <xdr:cNvPr id="2" name="Picture 1">
          <a:extLst>
            <a:ext uri="{FF2B5EF4-FFF2-40B4-BE49-F238E27FC236}">
              <a16:creationId xmlns:a16="http://schemas.microsoft.com/office/drawing/2014/main" id="{3D0C40ED-0940-492D-BB0B-B1B16B03DBC7}"/>
            </a:ext>
          </a:extLst>
        </xdr:cNvPr>
        <xdr:cNvPicPr>
          <a:picLocks noChangeAspect="1"/>
        </xdr:cNvPicPr>
      </xdr:nvPicPr>
      <xdr:blipFill>
        <a:blip xmlns:r="http://schemas.openxmlformats.org/officeDocument/2006/relationships" r:embed="rId1"/>
        <a:stretch>
          <a:fillRect/>
        </a:stretch>
      </xdr:blipFill>
      <xdr:spPr>
        <a:xfrm>
          <a:off x="847725" y="5724525"/>
          <a:ext cx="5048250" cy="25300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552450</xdr:colOff>
      <xdr:row>32</xdr:row>
      <xdr:rowOff>118635</xdr:rowOff>
    </xdr:from>
    <xdr:to>
      <xdr:col>8</xdr:col>
      <xdr:colOff>695325</xdr:colOff>
      <xdr:row>48</xdr:row>
      <xdr:rowOff>138905</xdr:rowOff>
    </xdr:to>
    <xdr:pic>
      <xdr:nvPicPr>
        <xdr:cNvPr id="12" name="Picture 11">
          <a:extLst>
            <a:ext uri="{FF2B5EF4-FFF2-40B4-BE49-F238E27FC236}">
              <a16:creationId xmlns:a16="http://schemas.microsoft.com/office/drawing/2014/main" id="{00000000-0008-0000-1900-00000C000000}"/>
            </a:ext>
          </a:extLst>
        </xdr:cNvPr>
        <xdr:cNvPicPr>
          <a:picLocks noChangeAspect="1"/>
        </xdr:cNvPicPr>
      </xdr:nvPicPr>
      <xdr:blipFill>
        <a:blip xmlns:r="http://schemas.openxmlformats.org/officeDocument/2006/relationships" r:embed="rId1"/>
        <a:stretch>
          <a:fillRect/>
        </a:stretch>
      </xdr:blipFill>
      <xdr:spPr>
        <a:xfrm>
          <a:off x="1590675" y="5643135"/>
          <a:ext cx="4152900" cy="261107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342900</xdr:colOff>
      <xdr:row>33</xdr:row>
      <xdr:rowOff>85724</xdr:rowOff>
    </xdr:from>
    <xdr:to>
      <xdr:col>8</xdr:col>
      <xdr:colOff>782134</xdr:colOff>
      <xdr:row>48</xdr:row>
      <xdr:rowOff>133350</xdr:rowOff>
    </xdr:to>
    <xdr:pic>
      <xdr:nvPicPr>
        <xdr:cNvPr id="2" name="Picture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1371600" y="5724524"/>
          <a:ext cx="4153984" cy="247650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176689</xdr:colOff>
      <xdr:row>53</xdr:row>
      <xdr:rowOff>57150</xdr:rowOff>
    </xdr:to>
    <xdr:pic>
      <xdr:nvPicPr>
        <xdr:cNvPr id="3" name="Picture 2">
          <a:extLst>
            <a:ext uri="{FF2B5EF4-FFF2-40B4-BE49-F238E27FC236}">
              <a16:creationId xmlns:a16="http://schemas.microsoft.com/office/drawing/2014/main" id="{00000000-0008-0000-1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60970" cy="10153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cci&#243;n%20de%20Estad&#237;sticas/Boletines/Bolet&#237;n%20Parque%20Vehicular/2020/Data%20por%20tipo%20de%20persona%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Provincia-Cuadro 2.3.1"/>
      <sheetName val="Mapa 2.3.1"/>
      <sheetName val="Tipo de persona 2.4.1"/>
      <sheetName val="Por género 2.5.1"/>
      <sheetName val="2.6.1"/>
      <sheetName val="Edad"/>
    </sheetNames>
    <sheetDataSet>
      <sheetData sheetId="0"/>
      <sheetData sheetId="1"/>
      <sheetData sheetId="2"/>
      <sheetData sheetId="3">
        <row r="30">
          <cell r="B30" t="str">
            <v>Personas Físicas</v>
          </cell>
          <cell r="C30" t="str">
            <v>Personas Jurídicas</v>
          </cell>
        </row>
        <row r="39">
          <cell r="B39">
            <v>0.63767602944889301</v>
          </cell>
          <cell r="C39">
            <v>0.36232397055110699</v>
          </cell>
        </row>
      </sheetData>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abSelected="1" zoomScale="90" zoomScaleNormal="90" workbookViewId="0">
      <selection activeCell="P20" sqref="P20"/>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J41" sqref="J41"/>
    </sheetView>
  </sheetViews>
  <sheetFormatPr defaultColWidth="8.7109375" defaultRowHeight="14.25" x14ac:dyDescent="0.2"/>
  <cols>
    <col min="1" max="1" width="8.7109375" style="158"/>
    <col min="2" max="16384" width="8.7109375" style="68"/>
  </cols>
  <sheetData>
    <row r="2" spans="1:5" ht="19.5" x14ac:dyDescent="0.25">
      <c r="A2" s="147" t="s">
        <v>209</v>
      </c>
    </row>
    <row r="3" spans="1:5" ht="15.75" x14ac:dyDescent="0.2">
      <c r="A3" s="148"/>
      <c r="B3" s="149"/>
      <c r="C3" s="149"/>
    </row>
    <row r="4" spans="1:5" ht="15.75" x14ac:dyDescent="0.2">
      <c r="A4" s="150" t="s">
        <v>210</v>
      </c>
      <c r="B4" s="149"/>
      <c r="C4" s="149"/>
    </row>
    <row r="5" spans="1:5" ht="15.75" x14ac:dyDescent="0.2">
      <c r="A5" s="148"/>
      <c r="B5" s="149"/>
      <c r="C5" s="151"/>
    </row>
    <row r="6" spans="1:5" ht="15.75" x14ac:dyDescent="0.2">
      <c r="A6" s="152" t="s">
        <v>211</v>
      </c>
      <c r="B6" s="149"/>
      <c r="C6" s="153"/>
    </row>
    <row r="7" spans="1:5" ht="18" x14ac:dyDescent="0.25">
      <c r="A7" s="154"/>
      <c r="B7" s="138"/>
      <c r="C7" s="155"/>
      <c r="D7" s="156"/>
      <c r="E7" s="156"/>
    </row>
    <row r="8" spans="1:5" x14ac:dyDescent="0.2">
      <c r="A8" s="157" t="s">
        <v>195</v>
      </c>
      <c r="C8" s="156"/>
      <c r="D8" s="156"/>
      <c r="E8" s="156"/>
    </row>
    <row r="9" spans="1:5" x14ac:dyDescent="0.2">
      <c r="C9" s="159"/>
      <c r="D9" s="159"/>
    </row>
    <row r="10" spans="1:5" x14ac:dyDescent="0.2">
      <c r="A10" s="157" t="s">
        <v>212</v>
      </c>
      <c r="C10" s="159"/>
      <c r="D10" s="159"/>
      <c r="E10" s="159"/>
    </row>
    <row r="11" spans="1:5" x14ac:dyDescent="0.2">
      <c r="C11" s="159"/>
      <c r="D11" s="159"/>
      <c r="E11" s="159"/>
    </row>
    <row r="12" spans="1:5" x14ac:dyDescent="0.2">
      <c r="A12" s="157" t="s">
        <v>213</v>
      </c>
      <c r="C12" s="159"/>
      <c r="D12" s="159"/>
      <c r="E12" s="159"/>
    </row>
    <row r="13" spans="1:5" x14ac:dyDescent="0.2">
      <c r="C13" s="159"/>
      <c r="D13" s="159"/>
      <c r="E13" s="159"/>
    </row>
    <row r="14" spans="1:5" x14ac:dyDescent="0.2">
      <c r="A14" s="157" t="s">
        <v>216</v>
      </c>
      <c r="C14" s="159"/>
      <c r="D14" s="159"/>
      <c r="E14" s="159"/>
    </row>
    <row r="15" spans="1:5" x14ac:dyDescent="0.2">
      <c r="C15" s="159"/>
      <c r="D15" s="159"/>
      <c r="E15" s="159"/>
    </row>
    <row r="16" spans="1:5" x14ac:dyDescent="0.2">
      <c r="A16" s="157" t="s">
        <v>217</v>
      </c>
      <c r="C16" s="159"/>
      <c r="D16" s="159"/>
      <c r="E16" s="159"/>
    </row>
    <row r="17" spans="1:5" x14ac:dyDescent="0.2">
      <c r="C17" s="159"/>
      <c r="D17" s="159"/>
      <c r="E17" s="159"/>
    </row>
    <row r="18" spans="1:5" x14ac:dyDescent="0.2">
      <c r="A18" s="157" t="s">
        <v>218</v>
      </c>
      <c r="C18" s="159"/>
      <c r="D18" s="159"/>
      <c r="E18" s="159"/>
    </row>
    <row r="19" spans="1:5" x14ac:dyDescent="0.2">
      <c r="C19" s="159"/>
      <c r="D19" s="159"/>
      <c r="E19" s="159"/>
    </row>
    <row r="20" spans="1:5" x14ac:dyDescent="0.2">
      <c r="A20" s="157" t="s">
        <v>219</v>
      </c>
      <c r="C20" s="156"/>
      <c r="D20" s="156"/>
    </row>
    <row r="21" spans="1:5" x14ac:dyDescent="0.2">
      <c r="C21" s="156"/>
      <c r="D21" s="156"/>
    </row>
    <row r="22" spans="1:5" x14ac:dyDescent="0.2">
      <c r="A22" s="157" t="s">
        <v>220</v>
      </c>
      <c r="C22" s="73"/>
    </row>
    <row r="24" spans="1:5" x14ac:dyDescent="0.2">
      <c r="A24" s="157" t="s">
        <v>221</v>
      </c>
    </row>
    <row r="26" spans="1:5" x14ac:dyDescent="0.2">
      <c r="A26" s="157" t="s">
        <v>222</v>
      </c>
    </row>
    <row r="27" spans="1:5" x14ac:dyDescent="0.2">
      <c r="A27" s="157"/>
    </row>
    <row r="28" spans="1:5" x14ac:dyDescent="0.2">
      <c r="A28" s="157" t="s">
        <v>215</v>
      </c>
    </row>
    <row r="30" spans="1:5" ht="15.75" x14ac:dyDescent="0.2">
      <c r="A30" s="152" t="s">
        <v>214</v>
      </c>
      <c r="B30" s="149"/>
    </row>
    <row r="31" spans="1:5" ht="15.75" x14ac:dyDescent="0.2">
      <c r="A31" s="148"/>
      <c r="B31" s="149"/>
    </row>
    <row r="32" spans="1:5" ht="15.75" x14ac:dyDescent="0.2">
      <c r="A32" s="152" t="s">
        <v>236</v>
      </c>
      <c r="B32" s="149"/>
    </row>
    <row r="33" spans="1:2" ht="15.75" x14ac:dyDescent="0.2">
      <c r="A33" s="148"/>
      <c r="B33" s="149"/>
    </row>
    <row r="34" spans="1:2" ht="15.75" x14ac:dyDescent="0.2">
      <c r="A34" s="152" t="s">
        <v>237</v>
      </c>
    </row>
  </sheetData>
  <hyperlinks>
    <hyperlink ref="A4" location="Introducción!A1" display="Introducción"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showGridLines="0" zoomScale="90" zoomScaleNormal="90" workbookViewId="0">
      <selection activeCell="R36" sqref="R36"/>
    </sheetView>
  </sheetViews>
  <sheetFormatPr defaultColWidth="8.7109375" defaultRowHeight="15" x14ac:dyDescent="0.25"/>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41"/>
  <sheetViews>
    <sheetView showGridLines="0" zoomScaleNormal="100" workbookViewId="0">
      <selection activeCell="B33" sqref="B33:B34"/>
    </sheetView>
  </sheetViews>
  <sheetFormatPr defaultColWidth="8.7109375" defaultRowHeight="12.75" x14ac:dyDescent="0.2"/>
  <cols>
    <col min="1" max="1" width="8.7109375" style="60"/>
    <col min="2" max="2" width="7.42578125" style="60" customWidth="1"/>
    <col min="3" max="14" width="9.140625" style="60"/>
    <col min="15" max="15" width="9.140625" style="60" customWidth="1"/>
    <col min="16" max="16" width="9.140625" style="60"/>
    <col min="17" max="16384" width="8.7109375" style="60"/>
  </cols>
  <sheetData>
    <row r="2" spans="2:13" x14ac:dyDescent="0.2">
      <c r="B2" s="77"/>
    </row>
    <row r="3" spans="2:13" x14ac:dyDescent="0.2">
      <c r="B3" s="77" t="s">
        <v>211</v>
      </c>
    </row>
    <row r="4" spans="2:13" x14ac:dyDescent="0.2">
      <c r="B4" s="77"/>
    </row>
    <row r="5" spans="2:13" x14ac:dyDescent="0.2">
      <c r="B5" s="77" t="s">
        <v>195</v>
      </c>
    </row>
    <row r="6" spans="2:13" x14ac:dyDescent="0.2">
      <c r="B6" s="77"/>
    </row>
    <row r="7" spans="2:13" ht="30" customHeight="1" x14ac:dyDescent="0.2">
      <c r="B7" s="184" t="s">
        <v>365</v>
      </c>
      <c r="C7" s="184"/>
      <c r="D7" s="184"/>
      <c r="E7" s="184"/>
      <c r="F7" s="184"/>
      <c r="G7" s="184"/>
      <c r="H7" s="184"/>
      <c r="I7" s="184"/>
      <c r="J7" s="184"/>
      <c r="K7" s="184"/>
      <c r="L7" s="184"/>
    </row>
    <row r="8" spans="2:13" x14ac:dyDescent="0.2">
      <c r="B8" s="77"/>
    </row>
    <row r="9" spans="2:13" x14ac:dyDescent="0.2">
      <c r="B9" s="77"/>
    </row>
    <row r="10" spans="2:13" x14ac:dyDescent="0.2">
      <c r="B10" s="77"/>
    </row>
    <row r="12" spans="2:13" x14ac:dyDescent="0.2">
      <c r="B12" s="185" t="s">
        <v>199</v>
      </c>
      <c r="C12" s="185"/>
      <c r="D12" s="185"/>
      <c r="E12" s="185"/>
      <c r="F12" s="185"/>
      <c r="G12" s="185"/>
      <c r="H12" s="185"/>
      <c r="I12" s="185"/>
      <c r="J12" s="185"/>
      <c r="K12" s="185"/>
      <c r="L12" s="185"/>
      <c r="M12" s="185"/>
    </row>
    <row r="13" spans="2:13" x14ac:dyDescent="0.2">
      <c r="B13" s="185" t="s">
        <v>200</v>
      </c>
      <c r="C13" s="185"/>
      <c r="D13" s="185"/>
      <c r="E13" s="185"/>
      <c r="F13" s="185"/>
      <c r="G13" s="185"/>
      <c r="H13" s="185"/>
      <c r="I13" s="185"/>
      <c r="J13" s="185"/>
      <c r="K13" s="185"/>
      <c r="L13" s="185"/>
      <c r="M13" s="185"/>
    </row>
    <row r="14" spans="2:13" x14ac:dyDescent="0.2">
      <c r="B14" s="186" t="s">
        <v>239</v>
      </c>
      <c r="C14" s="186"/>
      <c r="D14" s="186"/>
      <c r="E14" s="186"/>
      <c r="F14" s="186"/>
      <c r="G14" s="186"/>
      <c r="H14" s="186"/>
      <c r="I14" s="186"/>
      <c r="J14" s="186"/>
      <c r="K14" s="186"/>
      <c r="L14" s="186"/>
      <c r="M14" s="186"/>
    </row>
    <row r="33" spans="2:15" x14ac:dyDescent="0.2">
      <c r="B33" s="177" t="s">
        <v>240</v>
      </c>
    </row>
    <row r="34" spans="2:15" x14ac:dyDescent="0.2">
      <c r="B34" s="177" t="s">
        <v>46</v>
      </c>
    </row>
    <row r="38" spans="2:15" x14ac:dyDescent="0.2">
      <c r="C38" s="114"/>
      <c r="D38" s="114"/>
      <c r="E38" s="114"/>
      <c r="F38" s="114"/>
      <c r="G38" s="114"/>
      <c r="H38" s="114"/>
      <c r="I38" s="114"/>
      <c r="J38" s="114"/>
      <c r="K38" s="114"/>
      <c r="L38" s="114"/>
      <c r="M38" s="114"/>
      <c r="N38" s="114"/>
      <c r="O38" s="114"/>
    </row>
    <row r="39" spans="2:15" x14ac:dyDescent="0.2">
      <c r="C39" s="61"/>
      <c r="D39" s="114"/>
      <c r="E39" s="114"/>
      <c r="F39" s="114"/>
      <c r="G39" s="114"/>
      <c r="H39" s="114"/>
      <c r="I39" s="114"/>
      <c r="J39" s="114"/>
      <c r="K39" s="114"/>
      <c r="L39" s="114"/>
      <c r="M39" s="114"/>
      <c r="N39" s="114"/>
      <c r="O39" s="114"/>
    </row>
    <row r="40" spans="2:15" x14ac:dyDescent="0.2">
      <c r="C40" s="114"/>
      <c r="D40" s="114"/>
      <c r="E40" s="114"/>
      <c r="F40" s="114"/>
      <c r="G40" s="114"/>
      <c r="H40" s="114"/>
      <c r="I40" s="114"/>
      <c r="J40" s="114"/>
      <c r="K40" s="114"/>
      <c r="L40" s="114"/>
      <c r="M40" s="114"/>
      <c r="N40" s="114"/>
      <c r="O40" s="114"/>
    </row>
    <row r="41" spans="2:15" x14ac:dyDescent="0.2">
      <c r="C41" s="114"/>
      <c r="D41" s="114"/>
      <c r="E41" s="114"/>
      <c r="F41" s="114"/>
      <c r="G41" s="114"/>
      <c r="H41" s="114"/>
      <c r="I41" s="114"/>
      <c r="J41" s="114"/>
      <c r="K41" s="114"/>
      <c r="L41" s="114"/>
      <c r="M41" s="114"/>
      <c r="N41" s="114"/>
      <c r="O41" s="114"/>
    </row>
  </sheetData>
  <mergeCells count="4">
    <mergeCell ref="B7:L7"/>
    <mergeCell ref="B12:M12"/>
    <mergeCell ref="B13:M13"/>
    <mergeCell ref="B14:M14"/>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56"/>
  <sheetViews>
    <sheetView showGridLines="0" topLeftCell="A25" zoomScaleNormal="100" workbookViewId="0">
      <selection activeCell="C60" sqref="C60"/>
    </sheetView>
  </sheetViews>
  <sheetFormatPr defaultColWidth="8.7109375" defaultRowHeight="12.75" x14ac:dyDescent="0.2"/>
  <cols>
    <col min="1" max="2" width="8.7109375" style="60"/>
    <col min="3" max="3" width="16.7109375" style="60" customWidth="1"/>
    <col min="4" max="5" width="12.140625" style="60" customWidth="1"/>
    <col min="6" max="6" width="10.140625" style="60" customWidth="1"/>
    <col min="7" max="11" width="8.7109375" style="60"/>
    <col min="12" max="12" width="7" style="60" customWidth="1"/>
    <col min="13" max="13" width="16.140625" style="60" customWidth="1"/>
    <col min="14" max="15" width="12.42578125" style="60" customWidth="1"/>
    <col min="16" max="16" width="10.7109375" style="60" customWidth="1"/>
    <col min="17" max="16384" width="8.7109375" style="60"/>
  </cols>
  <sheetData>
    <row r="2" spans="2:12" x14ac:dyDescent="0.2">
      <c r="B2" s="131" t="s">
        <v>223</v>
      </c>
    </row>
    <row r="3" spans="2:12" x14ac:dyDescent="0.2">
      <c r="B3" s="72"/>
    </row>
    <row r="4" spans="2:12" ht="63.75" customHeight="1" x14ac:dyDescent="0.2">
      <c r="B4" s="187" t="s">
        <v>351</v>
      </c>
      <c r="C4" s="187"/>
      <c r="D4" s="187"/>
      <c r="E4" s="187"/>
      <c r="F4" s="187"/>
      <c r="G4" s="187"/>
      <c r="H4" s="187"/>
      <c r="I4" s="187"/>
      <c r="J4" s="187"/>
      <c r="K4" s="187"/>
      <c r="L4" s="187"/>
    </row>
    <row r="5" spans="2:12" x14ac:dyDescent="0.2">
      <c r="C5" s="112"/>
      <c r="D5" s="112"/>
      <c r="E5" s="112"/>
      <c r="F5" s="112"/>
      <c r="G5" s="112"/>
      <c r="H5" s="112"/>
    </row>
    <row r="7" spans="2:12" x14ac:dyDescent="0.2">
      <c r="C7" s="189" t="s">
        <v>197</v>
      </c>
      <c r="D7" s="189"/>
      <c r="E7" s="189"/>
      <c r="F7" s="189"/>
      <c r="G7" s="189"/>
    </row>
    <row r="8" spans="2:12" x14ac:dyDescent="0.2">
      <c r="C8" s="189" t="s">
        <v>44</v>
      </c>
      <c r="D8" s="189"/>
      <c r="E8" s="189"/>
      <c r="F8" s="189"/>
      <c r="G8" s="189"/>
    </row>
    <row r="9" spans="2:12" x14ac:dyDescent="0.2">
      <c r="C9" s="189" t="s">
        <v>198</v>
      </c>
      <c r="D9" s="189"/>
      <c r="E9" s="189"/>
      <c r="F9" s="189"/>
      <c r="G9" s="189"/>
    </row>
    <row r="10" spans="2:12" x14ac:dyDescent="0.2">
      <c r="C10" s="190" t="s">
        <v>241</v>
      </c>
      <c r="D10" s="190"/>
      <c r="E10" s="190"/>
      <c r="F10" s="190"/>
      <c r="G10" s="190"/>
    </row>
    <row r="11" spans="2:12" x14ac:dyDescent="0.2">
      <c r="C11" s="191" t="s">
        <v>49</v>
      </c>
      <c r="D11" s="192">
        <v>2019</v>
      </c>
      <c r="E11" s="192">
        <v>2020</v>
      </c>
      <c r="F11" s="193" t="s">
        <v>78</v>
      </c>
      <c r="G11" s="194"/>
    </row>
    <row r="12" spans="2:12" x14ac:dyDescent="0.2">
      <c r="C12" s="191"/>
      <c r="D12" s="192"/>
      <c r="E12" s="192">
        <v>2014</v>
      </c>
      <c r="F12" s="129" t="s">
        <v>79</v>
      </c>
      <c r="G12" s="105" t="s">
        <v>80</v>
      </c>
    </row>
    <row r="13" spans="2:12" x14ac:dyDescent="0.2">
      <c r="C13" s="99" t="s">
        <v>7</v>
      </c>
      <c r="D13" s="57">
        <v>2573494</v>
      </c>
      <c r="E13" s="57">
        <v>2695457</v>
      </c>
      <c r="F13" s="145">
        <v>121963</v>
      </c>
      <c r="G13" s="101">
        <v>4.7391989256629317E-2</v>
      </c>
    </row>
    <row r="14" spans="2:12" ht="15.75" x14ac:dyDescent="0.2">
      <c r="C14" s="99" t="s">
        <v>288</v>
      </c>
      <c r="D14" s="57">
        <v>956994</v>
      </c>
      <c r="E14" s="57">
        <v>994301</v>
      </c>
      <c r="F14" s="145">
        <v>37307</v>
      </c>
      <c r="G14" s="101">
        <v>3.8983525497547529E-2</v>
      </c>
    </row>
    <row r="15" spans="2:12" x14ac:dyDescent="0.2">
      <c r="C15" s="60" t="s">
        <v>5</v>
      </c>
      <c r="D15" s="57">
        <v>487157</v>
      </c>
      <c r="E15" s="57">
        <v>516912</v>
      </c>
      <c r="F15" s="145">
        <v>29755</v>
      </c>
      <c r="G15" s="101">
        <v>6.1078871903718926E-2</v>
      </c>
    </row>
    <row r="16" spans="2:12" ht="15.75" x14ac:dyDescent="0.2">
      <c r="C16" s="99" t="s">
        <v>289</v>
      </c>
      <c r="D16" s="57">
        <v>446833</v>
      </c>
      <c r="E16" s="57">
        <v>458762</v>
      </c>
      <c r="F16" s="145">
        <v>11929</v>
      </c>
      <c r="G16" s="101">
        <v>2.6696774857720894E-2</v>
      </c>
    </row>
    <row r="17" spans="3:13" x14ac:dyDescent="0.2">
      <c r="C17" s="99" t="s">
        <v>4</v>
      </c>
      <c r="D17" s="57">
        <v>107147</v>
      </c>
      <c r="E17" s="57">
        <v>111891</v>
      </c>
      <c r="F17" s="145">
        <v>4744</v>
      </c>
      <c r="G17" s="101">
        <v>4.4275621342641416E-2</v>
      </c>
    </row>
    <row r="18" spans="3:13" x14ac:dyDescent="0.2">
      <c r="C18" s="99" t="s">
        <v>9</v>
      </c>
      <c r="D18" s="57">
        <v>23680</v>
      </c>
      <c r="E18" s="57">
        <v>24204</v>
      </c>
      <c r="F18" s="145">
        <v>524</v>
      </c>
      <c r="G18" s="101">
        <v>2.2128378378378378E-2</v>
      </c>
    </row>
    <row r="19" spans="3:13" x14ac:dyDescent="0.2">
      <c r="C19" s="99" t="s">
        <v>8</v>
      </c>
      <c r="D19" s="57">
        <v>21213</v>
      </c>
      <c r="E19" s="57">
        <v>21690</v>
      </c>
      <c r="F19" s="145">
        <v>477</v>
      </c>
      <c r="G19" s="101">
        <v>2.2486211285532458E-2</v>
      </c>
    </row>
    <row r="20" spans="3:13" ht="15.75" x14ac:dyDescent="0.2">
      <c r="C20" s="99" t="s">
        <v>290</v>
      </c>
      <c r="D20" s="57">
        <v>18358</v>
      </c>
      <c r="E20" s="57">
        <v>19150</v>
      </c>
      <c r="F20" s="145">
        <v>792</v>
      </c>
      <c r="G20" s="101">
        <v>4.3141954461270289E-2</v>
      </c>
    </row>
    <row r="21" spans="3:13" x14ac:dyDescent="0.2">
      <c r="C21" s="54" t="s">
        <v>2</v>
      </c>
      <c r="D21" s="115">
        <v>4634876</v>
      </c>
      <c r="E21" s="115">
        <v>4842367</v>
      </c>
      <c r="F21" s="115">
        <v>207491</v>
      </c>
      <c r="G21" s="146">
        <v>4.4767324951088226E-2</v>
      </c>
    </row>
    <row r="22" spans="3:13" x14ac:dyDescent="0.2">
      <c r="C22" s="99" t="s">
        <v>240</v>
      </c>
      <c r="D22" s="128"/>
      <c r="E22" s="128"/>
    </row>
    <row r="23" spans="3:13" x14ac:dyDescent="0.2">
      <c r="C23" s="99" t="s">
        <v>196</v>
      </c>
      <c r="D23" s="128"/>
      <c r="E23" s="128"/>
    </row>
    <row r="24" spans="3:13" x14ac:dyDescent="0.2">
      <c r="C24" s="99" t="s">
        <v>54</v>
      </c>
      <c r="D24" s="128"/>
      <c r="E24" s="128"/>
    </row>
    <row r="25" spans="3:13" x14ac:dyDescent="0.2">
      <c r="C25" s="99" t="s">
        <v>55</v>
      </c>
      <c r="D25" s="128"/>
      <c r="E25" s="128"/>
    </row>
    <row r="26" spans="3:13" x14ac:dyDescent="0.2">
      <c r="C26" s="99" t="s">
        <v>63</v>
      </c>
      <c r="D26" s="128"/>
      <c r="E26" s="128"/>
    </row>
    <row r="27" spans="3:13" x14ac:dyDescent="0.2">
      <c r="C27" s="99" t="s">
        <v>46</v>
      </c>
      <c r="D27" s="128"/>
      <c r="E27" s="128"/>
    </row>
    <row r="28" spans="3:13" ht="7.5" customHeight="1" x14ac:dyDescent="0.2"/>
    <row r="29" spans="3:13" ht="15" customHeight="1" x14ac:dyDescent="0.2">
      <c r="C29" s="188" t="s">
        <v>352</v>
      </c>
      <c r="D29" s="188"/>
      <c r="E29" s="188"/>
      <c r="F29" s="188"/>
      <c r="G29" s="188"/>
      <c r="H29" s="188"/>
      <c r="I29" s="188"/>
      <c r="J29" s="188"/>
      <c r="K29" s="188"/>
      <c r="L29" s="188"/>
      <c r="M29" s="188"/>
    </row>
    <row r="30" spans="3:13" x14ac:dyDescent="0.2">
      <c r="C30" s="188"/>
      <c r="D30" s="188"/>
      <c r="E30" s="188"/>
      <c r="F30" s="188"/>
      <c r="G30" s="188"/>
      <c r="H30" s="188"/>
      <c r="I30" s="188"/>
      <c r="J30" s="188"/>
      <c r="K30" s="188"/>
      <c r="L30" s="188"/>
      <c r="M30" s="188"/>
    </row>
    <row r="31" spans="3:13" x14ac:dyDescent="0.2">
      <c r="C31" s="188"/>
      <c r="D31" s="188"/>
      <c r="E31" s="188"/>
      <c r="F31" s="188"/>
      <c r="G31" s="188"/>
      <c r="H31" s="188"/>
      <c r="I31" s="188"/>
      <c r="J31" s="188"/>
      <c r="K31" s="188"/>
      <c r="L31" s="188"/>
      <c r="M31" s="188"/>
    </row>
    <row r="32" spans="3:13" ht="23.25" customHeight="1" x14ac:dyDescent="0.2">
      <c r="C32" s="188"/>
      <c r="D32" s="188"/>
      <c r="E32" s="188"/>
      <c r="F32" s="188"/>
      <c r="G32" s="188"/>
      <c r="H32" s="188"/>
      <c r="I32" s="188"/>
      <c r="J32" s="188"/>
      <c r="K32" s="188"/>
      <c r="L32" s="188"/>
      <c r="M32" s="188"/>
    </row>
    <row r="34" spans="3:7" x14ac:dyDescent="0.2">
      <c r="C34" s="189"/>
      <c r="D34" s="189"/>
      <c r="E34" s="189"/>
      <c r="F34" s="189"/>
      <c r="G34" s="189"/>
    </row>
    <row r="35" spans="3:7" x14ac:dyDescent="0.2">
      <c r="C35" s="185" t="s">
        <v>224</v>
      </c>
      <c r="D35" s="185"/>
      <c r="E35" s="185"/>
      <c r="F35" s="185"/>
      <c r="G35" s="185"/>
    </row>
    <row r="36" spans="3:7" x14ac:dyDescent="0.2">
      <c r="C36" s="185" t="s">
        <v>225</v>
      </c>
      <c r="D36" s="185"/>
      <c r="E36" s="185"/>
      <c r="F36" s="185"/>
      <c r="G36" s="185"/>
    </row>
    <row r="37" spans="3:7" x14ac:dyDescent="0.2">
      <c r="C37" s="186" t="s">
        <v>361</v>
      </c>
      <c r="D37" s="186"/>
      <c r="E37" s="186"/>
      <c r="F37" s="186"/>
      <c r="G37" s="186"/>
    </row>
    <row r="38" spans="3:7" x14ac:dyDescent="0.2">
      <c r="C38" s="60" t="s">
        <v>226</v>
      </c>
    </row>
    <row r="55" spans="3:3" x14ac:dyDescent="0.2">
      <c r="C55" s="177" t="s">
        <v>240</v>
      </c>
    </row>
    <row r="56" spans="3:3" x14ac:dyDescent="0.2">
      <c r="C56" s="177" t="s">
        <v>46</v>
      </c>
    </row>
  </sheetData>
  <sortState xmlns:xlrd2="http://schemas.microsoft.com/office/spreadsheetml/2017/richdata2" ref="C13:G20">
    <sortCondition ref="C13"/>
  </sortState>
  <mergeCells count="14">
    <mergeCell ref="C37:G37"/>
    <mergeCell ref="C7:G7"/>
    <mergeCell ref="C8:G8"/>
    <mergeCell ref="C9:G9"/>
    <mergeCell ref="C10:G10"/>
    <mergeCell ref="C11:C12"/>
    <mergeCell ref="D11:D12"/>
    <mergeCell ref="E11:E12"/>
    <mergeCell ref="F11:G11"/>
    <mergeCell ref="B4:L4"/>
    <mergeCell ref="C29:M32"/>
    <mergeCell ref="C34:G34"/>
    <mergeCell ref="C35:G35"/>
    <mergeCell ref="C36:G3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B40"/>
  <sheetViews>
    <sheetView showGridLines="0" topLeftCell="A13" zoomScaleNormal="100" workbookViewId="0">
      <selection activeCell="B35" sqref="B35:B36"/>
    </sheetView>
  </sheetViews>
  <sheetFormatPr defaultColWidth="8.7109375" defaultRowHeight="12.75" x14ac:dyDescent="0.2"/>
  <cols>
    <col min="1" max="1" width="8.7109375" style="60"/>
    <col min="2" max="2" width="99.140625" style="60" customWidth="1"/>
    <col min="3" max="16384" width="8.7109375" style="60"/>
  </cols>
  <sheetData>
    <row r="3" spans="2:2" x14ac:dyDescent="0.2">
      <c r="B3" s="77" t="s">
        <v>201</v>
      </c>
    </row>
    <row r="5" spans="2:2" ht="38.25" x14ac:dyDescent="0.2">
      <c r="B5" s="160" t="s">
        <v>243</v>
      </c>
    </row>
    <row r="35" spans="2:2" x14ac:dyDescent="0.2">
      <c r="B35" s="183" t="s">
        <v>242</v>
      </c>
    </row>
    <row r="36" spans="2:2" x14ac:dyDescent="0.2">
      <c r="B36" s="183" t="s">
        <v>46</v>
      </c>
    </row>
    <row r="38" spans="2:2" ht="51" x14ac:dyDescent="0.2">
      <c r="B38" s="61" t="s">
        <v>244</v>
      </c>
    </row>
    <row r="40" spans="2:2" x14ac:dyDescent="0.2">
      <c r="B40" s="61"/>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K48"/>
  <sheetViews>
    <sheetView showGridLines="0" topLeftCell="A28" workbookViewId="0">
      <selection activeCell="B60" sqref="B60"/>
    </sheetView>
  </sheetViews>
  <sheetFormatPr defaultColWidth="8.7109375" defaultRowHeight="12.75" x14ac:dyDescent="0.2"/>
  <cols>
    <col min="1" max="1" width="5.28515625" style="60" customWidth="1"/>
    <col min="2" max="2" width="24.42578125" style="60" bestFit="1" customWidth="1"/>
    <col min="3" max="3" width="13.42578125" style="60" customWidth="1"/>
    <col min="4" max="4" width="12.5703125" style="60" customWidth="1"/>
    <col min="5" max="6" width="9.140625" style="60"/>
    <col min="7" max="7" width="14.7109375" style="60" customWidth="1"/>
    <col min="8" max="8" width="9.140625" style="60"/>
    <col min="9" max="9" width="12" style="60" customWidth="1"/>
    <col min="10" max="11" width="9.140625" style="60"/>
    <col min="12" max="16384" width="8.7109375" style="60"/>
  </cols>
  <sheetData>
    <row r="3" spans="2:11" ht="12.75" customHeight="1" x14ac:dyDescent="0.2">
      <c r="B3" s="134"/>
      <c r="C3" s="134"/>
      <c r="D3" s="134"/>
      <c r="E3" s="134"/>
      <c r="F3" s="134"/>
      <c r="G3" s="134"/>
      <c r="H3" s="134"/>
      <c r="I3" s="134"/>
      <c r="J3" s="134"/>
      <c r="K3" s="134"/>
    </row>
    <row r="4" spans="2:11" ht="45.75" customHeight="1" x14ac:dyDescent="0.2">
      <c r="B4" s="188" t="s">
        <v>245</v>
      </c>
      <c r="C4" s="188"/>
      <c r="D4" s="188"/>
      <c r="E4" s="188"/>
      <c r="F4" s="188"/>
      <c r="G4" s="188"/>
      <c r="H4" s="188"/>
      <c r="I4" s="188"/>
      <c r="J4" s="188"/>
      <c r="K4" s="188"/>
    </row>
    <row r="5" spans="2:11" x14ac:dyDescent="0.2">
      <c r="B5" s="188"/>
      <c r="C5" s="188"/>
      <c r="D5" s="188"/>
      <c r="E5" s="188"/>
      <c r="F5" s="188"/>
      <c r="G5" s="188"/>
      <c r="H5" s="188"/>
      <c r="I5" s="188"/>
      <c r="J5" s="188"/>
      <c r="K5" s="188"/>
    </row>
    <row r="7" spans="2:11" x14ac:dyDescent="0.2">
      <c r="B7" s="189" t="s">
        <v>43</v>
      </c>
      <c r="C7" s="189"/>
      <c r="D7" s="189"/>
      <c r="E7" s="189"/>
      <c r="F7" s="189"/>
      <c r="G7" s="189"/>
      <c r="H7" s="189"/>
      <c r="I7" s="189"/>
      <c r="J7" s="189"/>
      <c r="K7" s="189"/>
    </row>
    <row r="8" spans="2:11" x14ac:dyDescent="0.2">
      <c r="B8" s="189" t="s">
        <v>44</v>
      </c>
      <c r="C8" s="189"/>
      <c r="D8" s="189"/>
      <c r="E8" s="189"/>
      <c r="F8" s="189"/>
      <c r="G8" s="189"/>
      <c r="H8" s="189"/>
      <c r="I8" s="189"/>
      <c r="J8" s="189"/>
      <c r="K8" s="189"/>
    </row>
    <row r="9" spans="2:11" x14ac:dyDescent="0.2">
      <c r="B9" s="189" t="s">
        <v>191</v>
      </c>
      <c r="C9" s="189"/>
      <c r="D9" s="189"/>
      <c r="E9" s="189"/>
      <c r="F9" s="189"/>
      <c r="G9" s="189"/>
      <c r="H9" s="189"/>
      <c r="I9" s="189"/>
      <c r="J9" s="189"/>
      <c r="K9" s="189"/>
    </row>
    <row r="10" spans="2:11" x14ac:dyDescent="0.2">
      <c r="B10" s="190" t="s">
        <v>256</v>
      </c>
      <c r="C10" s="190"/>
      <c r="D10" s="190"/>
      <c r="E10" s="190"/>
      <c r="F10" s="190"/>
      <c r="G10" s="190"/>
      <c r="H10" s="190"/>
      <c r="I10" s="190"/>
      <c r="J10" s="190"/>
      <c r="K10" s="190"/>
    </row>
    <row r="11" spans="2:11" ht="5.25" customHeight="1" x14ac:dyDescent="0.2"/>
    <row r="12" spans="2:11" ht="13.9" customHeight="1" x14ac:dyDescent="0.2">
      <c r="B12" s="197" t="s">
        <v>0</v>
      </c>
      <c r="C12" s="193" t="s">
        <v>1</v>
      </c>
      <c r="D12" s="194"/>
      <c r="E12" s="194"/>
      <c r="F12" s="194"/>
      <c r="G12" s="194"/>
      <c r="H12" s="194"/>
      <c r="I12" s="194"/>
      <c r="J12" s="195"/>
      <c r="K12" s="196" t="s">
        <v>2</v>
      </c>
    </row>
    <row r="13" spans="2:11" ht="25.5" x14ac:dyDescent="0.2">
      <c r="B13" s="197"/>
      <c r="C13" s="118" t="s">
        <v>3</v>
      </c>
      <c r="D13" s="118" t="s">
        <v>4</v>
      </c>
      <c r="E13" s="118" t="s">
        <v>5</v>
      </c>
      <c r="F13" s="118" t="s">
        <v>6</v>
      </c>
      <c r="G13" s="118" t="s">
        <v>7</v>
      </c>
      <c r="H13" s="118" t="s">
        <v>8</v>
      </c>
      <c r="I13" s="119" t="s">
        <v>9</v>
      </c>
      <c r="J13" s="118" t="s">
        <v>10</v>
      </c>
      <c r="K13" s="196"/>
    </row>
    <row r="14" spans="2:11" x14ac:dyDescent="0.2">
      <c r="B14" s="141" t="s">
        <v>11</v>
      </c>
      <c r="C14" s="142">
        <v>7.5624168622750671E-3</v>
      </c>
      <c r="D14" s="142">
        <v>1.1255672149744753E-2</v>
      </c>
      <c r="E14" s="142">
        <v>7.9918005203515937E-3</v>
      </c>
      <c r="F14" s="142">
        <v>1.3633291660458919E-2</v>
      </c>
      <c r="G14" s="142">
        <v>1.4499818855548423E-2</v>
      </c>
      <c r="H14" s="142">
        <v>1.431400792221822E-2</v>
      </c>
      <c r="I14" s="142">
        <v>4.9318364073777064E-3</v>
      </c>
      <c r="J14" s="142">
        <v>5.2161701273949245E-3</v>
      </c>
      <c r="K14" s="142">
        <v>1.2328229245018075E-2</v>
      </c>
    </row>
    <row r="15" spans="2:11" ht="15" customHeight="1" x14ac:dyDescent="0.2">
      <c r="B15" s="143" t="s">
        <v>12</v>
      </c>
      <c r="C15" s="142">
        <v>3.2267907392302367E-3</v>
      </c>
      <c r="D15" s="142">
        <v>5.2201503119682358E-3</v>
      </c>
      <c r="E15" s="142">
        <v>3.6651520191987815E-3</v>
      </c>
      <c r="F15" s="142">
        <v>3.3187154390442444E-3</v>
      </c>
      <c r="G15" s="142">
        <v>4.5966199080930258E-3</v>
      </c>
      <c r="H15" s="142">
        <v>6.1217140799423838E-3</v>
      </c>
      <c r="I15" s="142">
        <v>8.8211708099438652E-4</v>
      </c>
      <c r="J15" s="142">
        <v>1.2538870498545491E-3</v>
      </c>
      <c r="K15" s="142">
        <v>4.1250957157732814E-3</v>
      </c>
    </row>
    <row r="16" spans="2:11" x14ac:dyDescent="0.2">
      <c r="B16" s="143" t="s">
        <v>13</v>
      </c>
      <c r="C16" s="142">
        <v>6.2780823529646392E-3</v>
      </c>
      <c r="D16" s="142">
        <v>8.2334798638684058E-3</v>
      </c>
      <c r="E16" s="142">
        <v>8.516767205158135E-3</v>
      </c>
      <c r="F16" s="142">
        <v>8.1942258237949952E-3</v>
      </c>
      <c r="G16" s="142">
        <v>1.2827569549935487E-2</v>
      </c>
      <c r="H16" s="142">
        <v>1.026287360460929E-2</v>
      </c>
      <c r="I16" s="142">
        <v>2.7666399358460304E-3</v>
      </c>
      <c r="J16" s="142">
        <v>7.5233222991272948E-3</v>
      </c>
      <c r="K16" s="142">
        <v>1.0589910333990638E-2</v>
      </c>
    </row>
    <row r="17" spans="2:11" x14ac:dyDescent="0.2">
      <c r="B17" s="143" t="s">
        <v>14</v>
      </c>
      <c r="C17" s="142">
        <v>3.2776455994591438E-3</v>
      </c>
      <c r="D17" s="142">
        <v>2.7297220646625071E-3</v>
      </c>
      <c r="E17" s="142">
        <v>4.9669924793234272E-3</v>
      </c>
      <c r="F17" s="142">
        <v>6.0134173700313737E-3</v>
      </c>
      <c r="G17" s="142">
        <v>5.7785080053135707E-3</v>
      </c>
      <c r="H17" s="142">
        <v>4.6813107670147644E-3</v>
      </c>
      <c r="I17" s="142">
        <v>4.4506816359262229E-3</v>
      </c>
      <c r="J17" s="142">
        <v>2.2068412077440062E-3</v>
      </c>
      <c r="K17" s="142">
        <v>5.1584872503201819E-3</v>
      </c>
    </row>
    <row r="18" spans="2:11" x14ac:dyDescent="0.2">
      <c r="B18" s="143" t="s">
        <v>15</v>
      </c>
      <c r="C18" s="142">
        <v>0.32523378278393467</v>
      </c>
      <c r="D18" s="142">
        <v>0.30710259500850823</v>
      </c>
      <c r="E18" s="142">
        <v>0.27871115871492769</v>
      </c>
      <c r="F18" s="142">
        <v>0.33151095478385167</v>
      </c>
      <c r="G18" s="142">
        <v>0.26195108464212846</v>
      </c>
      <c r="H18" s="142">
        <v>0.32053474972992441</v>
      </c>
      <c r="I18" s="142">
        <v>0.45541299117882916</v>
      </c>
      <c r="J18" s="142">
        <v>0.53014344467850338</v>
      </c>
      <c r="K18" s="142">
        <v>0.28472007324468379</v>
      </c>
    </row>
    <row r="19" spans="2:11" x14ac:dyDescent="0.2">
      <c r="B19" s="143" t="s">
        <v>16</v>
      </c>
      <c r="C19" s="142">
        <v>2.2728133905832754E-2</v>
      </c>
      <c r="D19" s="142">
        <v>1.8531976744186048E-2</v>
      </c>
      <c r="E19" s="142">
        <v>2.0164104970261502E-2</v>
      </c>
      <c r="F19" s="142">
        <v>2.6903834984054187E-2</v>
      </c>
      <c r="G19" s="142">
        <v>3.5892660789535569E-2</v>
      </c>
      <c r="H19" s="142">
        <v>2.8808066258552395E-2</v>
      </c>
      <c r="I19" s="142">
        <v>5.140336808340016E-2</v>
      </c>
      <c r="J19" s="142">
        <v>1.1736382786638579E-2</v>
      </c>
      <c r="K19" s="142">
        <v>3.0668199624892048E-2</v>
      </c>
    </row>
    <row r="20" spans="2:11" x14ac:dyDescent="0.2">
      <c r="B20" s="143" t="s">
        <v>17</v>
      </c>
      <c r="C20" s="142">
        <v>2.1817732192323108E-3</v>
      </c>
      <c r="D20" s="142">
        <v>2.8715258082813388E-3</v>
      </c>
      <c r="E20" s="142">
        <v>3.5632354100605156E-3</v>
      </c>
      <c r="F20" s="142">
        <v>4.7934601656982583E-3</v>
      </c>
      <c r="G20" s="142">
        <v>7.2956722365937216E-3</v>
      </c>
      <c r="H20" s="142">
        <v>5.0864241987756574E-3</v>
      </c>
      <c r="I20" s="142">
        <v>3.4883720930232558E-3</v>
      </c>
      <c r="J20" s="142">
        <v>1.354198013842913E-3</v>
      </c>
      <c r="K20" s="142">
        <v>5.6034667744857321E-3</v>
      </c>
    </row>
    <row r="21" spans="2:11" x14ac:dyDescent="0.2">
      <c r="B21" s="143" t="s">
        <v>18</v>
      </c>
      <c r="C21" s="142">
        <v>2.2057049181635614E-3</v>
      </c>
      <c r="D21" s="142">
        <v>2.3486245036868974E-3</v>
      </c>
      <c r="E21" s="142">
        <v>2.2383194912630544E-3</v>
      </c>
      <c r="F21" s="142">
        <v>2.187286102636187E-3</v>
      </c>
      <c r="G21" s="142">
        <v>2.6059377244443314E-3</v>
      </c>
      <c r="H21" s="142">
        <v>2.4756931940943462E-3</v>
      </c>
      <c r="I21" s="142">
        <v>1.9647153167602245E-3</v>
      </c>
      <c r="J21" s="142">
        <v>9.0279867589527531E-4</v>
      </c>
      <c r="K21" s="142">
        <v>2.4424933610711435E-3</v>
      </c>
    </row>
    <row r="22" spans="2:11" x14ac:dyDescent="0.2">
      <c r="B22" s="143" t="s">
        <v>19</v>
      </c>
      <c r="C22" s="142">
        <v>1.9337809890572308E-2</v>
      </c>
      <c r="D22" s="142">
        <v>1.5297078842881453E-2</v>
      </c>
      <c r="E22" s="142">
        <v>2.5509919562796975E-2</v>
      </c>
      <c r="F22" s="142">
        <v>2.7540803789856433E-2</v>
      </c>
      <c r="G22" s="142">
        <v>2.4314034563632549E-2</v>
      </c>
      <c r="H22" s="142">
        <v>2.0660785019805547E-2</v>
      </c>
      <c r="I22" s="142">
        <v>8.8612670408981555E-3</v>
      </c>
      <c r="J22" s="142">
        <v>8.5264319390109342E-3</v>
      </c>
      <c r="K22" s="142">
        <v>2.3434458883063749E-2</v>
      </c>
    </row>
    <row r="23" spans="2:11" x14ac:dyDescent="0.2">
      <c r="B23" s="143" t="s">
        <v>20</v>
      </c>
      <c r="C23" s="142">
        <v>2.9426018144216408E-3</v>
      </c>
      <c r="D23" s="142">
        <v>5.2821894498014743E-3</v>
      </c>
      <c r="E23" s="142">
        <v>4.6958558399178511E-3</v>
      </c>
      <c r="F23" s="142">
        <v>6.2207021339534601E-3</v>
      </c>
      <c r="G23" s="142">
        <v>8.7038319996440676E-3</v>
      </c>
      <c r="H23" s="142">
        <v>6.4368023046453005E-3</v>
      </c>
      <c r="I23" s="142">
        <v>7.4578989574979951E-3</v>
      </c>
      <c r="J23" s="142">
        <v>2.80870699167419E-3</v>
      </c>
      <c r="K23" s="142">
        <v>6.8973708561752391E-3</v>
      </c>
    </row>
    <row r="24" spans="2:11" x14ac:dyDescent="0.2">
      <c r="B24" s="143" t="s">
        <v>21</v>
      </c>
      <c r="C24" s="142">
        <v>7.843614324717257E-3</v>
      </c>
      <c r="D24" s="142">
        <v>7.4358338060124783E-3</v>
      </c>
      <c r="E24" s="142">
        <v>1.037434162831974E-2</v>
      </c>
      <c r="F24" s="142">
        <v>1.0450606847738545E-2</v>
      </c>
      <c r="G24" s="142">
        <v>1.2909243451786975E-2</v>
      </c>
      <c r="H24" s="142">
        <v>9.4526467410875042E-3</v>
      </c>
      <c r="I24" s="142">
        <v>9.3023255813953487E-3</v>
      </c>
      <c r="J24" s="142">
        <v>2.9591734376567358E-3</v>
      </c>
      <c r="K24" s="142">
        <v>1.1305566912195978E-2</v>
      </c>
    </row>
    <row r="25" spans="2:11" x14ac:dyDescent="0.2">
      <c r="B25" s="143" t="s">
        <v>22</v>
      </c>
      <c r="C25" s="142">
        <v>2.3054203303771036E-3</v>
      </c>
      <c r="D25" s="142">
        <v>3.8552892796369824E-3</v>
      </c>
      <c r="E25" s="142">
        <v>2.5248397697838405E-3</v>
      </c>
      <c r="F25" s="142">
        <v>2.4593473552839262E-3</v>
      </c>
      <c r="G25" s="142">
        <v>2.0653645452638671E-3</v>
      </c>
      <c r="H25" s="142">
        <v>3.4659704717320849E-3</v>
      </c>
      <c r="I25" s="142">
        <v>8.8211708099438652E-4</v>
      </c>
      <c r="J25" s="142">
        <v>1.0031096398836392E-3</v>
      </c>
      <c r="K25" s="142">
        <v>2.224332926000131E-3</v>
      </c>
    </row>
    <row r="26" spans="2:11" x14ac:dyDescent="0.2">
      <c r="B26" s="143" t="s">
        <v>23</v>
      </c>
      <c r="C26" s="142">
        <v>1.7786238076529584E-2</v>
      </c>
      <c r="D26" s="142">
        <v>4.0671086216676124E-2</v>
      </c>
      <c r="E26" s="142">
        <v>2.8759713325885089E-2</v>
      </c>
      <c r="F26" s="142">
        <v>2.63122097203599E-2</v>
      </c>
      <c r="G26" s="142">
        <v>3.580113517189655E-2</v>
      </c>
      <c r="H26" s="142">
        <v>3.3084263593806264E-2</v>
      </c>
      <c r="I26" s="142">
        <v>1.7401764234161989E-2</v>
      </c>
      <c r="J26" s="142">
        <v>1.6300531648109139E-2</v>
      </c>
      <c r="K26" s="142">
        <v>3.0816526132947233E-2</v>
      </c>
    </row>
    <row r="27" spans="2:11" x14ac:dyDescent="0.2">
      <c r="B27" s="143" t="s">
        <v>24</v>
      </c>
      <c r="C27" s="142">
        <v>1.6832958735768119E-2</v>
      </c>
      <c r="D27" s="142">
        <v>2.5941222348269993E-2</v>
      </c>
      <c r="E27" s="142">
        <v>2.0277559308736176E-2</v>
      </c>
      <c r="F27" s="142">
        <v>1.6895867475940931E-2</v>
      </c>
      <c r="G27" s="142">
        <v>3.5266600141101993E-2</v>
      </c>
      <c r="H27" s="142">
        <v>1.8455167446885128E-2</v>
      </c>
      <c r="I27" s="142">
        <v>1.7401764234161989E-2</v>
      </c>
      <c r="J27" s="142">
        <v>1.1987160196609489E-2</v>
      </c>
      <c r="K27" s="142">
        <v>2.8278599346008099E-2</v>
      </c>
    </row>
    <row r="28" spans="2:11" x14ac:dyDescent="0.2">
      <c r="B28" s="143" t="s">
        <v>25</v>
      </c>
      <c r="C28" s="142">
        <v>3.052388483268751E-2</v>
      </c>
      <c r="D28" s="142">
        <v>2.4656125921724333E-2</v>
      </c>
      <c r="E28" s="142">
        <v>3.8636009637849904E-2</v>
      </c>
      <c r="F28" s="142">
        <v>4.2255862812033744E-2</v>
      </c>
      <c r="G28" s="142">
        <v>6.776836391602524E-2</v>
      </c>
      <c r="H28" s="142">
        <v>4.451746489016925E-2</v>
      </c>
      <c r="I28" s="142">
        <v>5.2365677626303127E-2</v>
      </c>
      <c r="J28" s="142">
        <v>2.0814525027585514E-2</v>
      </c>
      <c r="K28" s="142">
        <v>5.4400629145330615E-2</v>
      </c>
    </row>
    <row r="29" spans="2:11" x14ac:dyDescent="0.2">
      <c r="B29" s="143" t="s">
        <v>26</v>
      </c>
      <c r="C29" s="142">
        <v>8.7151270274636195E-3</v>
      </c>
      <c r="D29" s="142">
        <v>6.9926971072036305E-3</v>
      </c>
      <c r="E29" s="142">
        <v>8.320625806439207E-3</v>
      </c>
      <c r="F29" s="142">
        <v>1.1143715277103023E-2</v>
      </c>
      <c r="G29" s="142">
        <v>2.0320276102279877E-2</v>
      </c>
      <c r="H29" s="142">
        <v>1.4539070939863162E-2</v>
      </c>
      <c r="I29" s="142">
        <v>1.9165998396150762E-2</v>
      </c>
      <c r="J29" s="142">
        <v>3.0093289196509178E-3</v>
      </c>
      <c r="K29" s="142">
        <v>1.5777385252128712E-2</v>
      </c>
    </row>
    <row r="30" spans="2:11" x14ac:dyDescent="0.2">
      <c r="B30" s="143" t="s">
        <v>27</v>
      </c>
      <c r="C30" s="142">
        <v>1.1315704977992809E-2</v>
      </c>
      <c r="D30" s="142">
        <v>1.3320689166193988E-2</v>
      </c>
      <c r="E30" s="142">
        <v>1.5379793205431194E-2</v>
      </c>
      <c r="F30" s="142">
        <v>1.2691873357646108E-2</v>
      </c>
      <c r="G30" s="142">
        <v>2.4382996574145284E-2</v>
      </c>
      <c r="H30" s="142">
        <v>1.7689953186892329E-2</v>
      </c>
      <c r="I30" s="142">
        <v>1.1066559743384122E-2</v>
      </c>
      <c r="J30" s="142">
        <v>9.0781422409469351E-3</v>
      </c>
      <c r="K30" s="142">
        <v>1.9632933303517446E-2</v>
      </c>
    </row>
    <row r="31" spans="2:11" x14ac:dyDescent="0.2">
      <c r="B31" s="143" t="s">
        <v>28</v>
      </c>
      <c r="C31" s="142">
        <v>5.6458866395307792E-3</v>
      </c>
      <c r="D31" s="142">
        <v>4.2363868406125925E-3</v>
      </c>
      <c r="E31" s="142">
        <v>8.3763914982318433E-3</v>
      </c>
      <c r="F31" s="142">
        <v>1.0837106563801602E-2</v>
      </c>
      <c r="G31" s="142">
        <v>3.7457494613336043E-2</v>
      </c>
      <c r="H31" s="142">
        <v>9.1375585163845884E-3</v>
      </c>
      <c r="I31" s="142">
        <v>2.6022453889334402E-2</v>
      </c>
      <c r="J31" s="142">
        <v>5.7678804293309262E-3</v>
      </c>
      <c r="K31" s="142">
        <v>2.5288540233753543E-2</v>
      </c>
    </row>
    <row r="32" spans="2:11" x14ac:dyDescent="0.2">
      <c r="B32" s="143" t="s">
        <v>29</v>
      </c>
      <c r="C32" s="142">
        <v>6.5453196576969333E-3</v>
      </c>
      <c r="D32" s="142">
        <v>9.4742626205331828E-3</v>
      </c>
      <c r="E32" s="142">
        <v>8.2533223853101627E-3</v>
      </c>
      <c r="F32" s="142">
        <v>9.3817947837652842E-3</v>
      </c>
      <c r="G32" s="142">
        <v>1.0299492159941017E-2</v>
      </c>
      <c r="H32" s="142">
        <v>9.2275837234425638E-3</v>
      </c>
      <c r="I32" s="142">
        <v>4.9318364073777064E-3</v>
      </c>
      <c r="J32" s="142">
        <v>2.1566857257498246E-3</v>
      </c>
      <c r="K32" s="142">
        <v>9.2327604316075514E-3</v>
      </c>
    </row>
    <row r="33" spans="2:11" x14ac:dyDescent="0.2">
      <c r="B33" s="143" t="s">
        <v>30</v>
      </c>
      <c r="C33" s="142">
        <v>1.0360431328987072E-3</v>
      </c>
      <c r="D33" s="142">
        <v>1.4180374361883153E-3</v>
      </c>
      <c r="E33" s="142">
        <v>1.3018404601246459E-3</v>
      </c>
      <c r="F33" s="142">
        <v>1.6625965439584049E-3</v>
      </c>
      <c r="G33" s="142">
        <v>1.1768033406850439E-3</v>
      </c>
      <c r="H33" s="142">
        <v>2.2056175729204177E-3</v>
      </c>
      <c r="I33" s="142">
        <v>4.8115477145148355E-4</v>
      </c>
      <c r="J33" s="142">
        <v>1.7554418697963688E-3</v>
      </c>
      <c r="K33" s="142">
        <v>1.2131527213396669E-3</v>
      </c>
    </row>
    <row r="34" spans="2:11" x14ac:dyDescent="0.2">
      <c r="B34" s="143" t="s">
        <v>31</v>
      </c>
      <c r="C34" s="142">
        <v>9.934646518835244E-3</v>
      </c>
      <c r="D34" s="142">
        <v>1.4765314804310833E-2</v>
      </c>
      <c r="E34" s="142">
        <v>1.295687004478562E-2</v>
      </c>
      <c r="F34" s="142">
        <v>1.442572403920273E-2</v>
      </c>
      <c r="G34" s="142">
        <v>1.7411795363973227E-2</v>
      </c>
      <c r="H34" s="142">
        <v>2.0345696795102629E-2</v>
      </c>
      <c r="I34" s="142">
        <v>6.7762630312750601E-3</v>
      </c>
      <c r="J34" s="142">
        <v>1.253887049854549E-2</v>
      </c>
      <c r="K34" s="142">
        <v>1.5191796715885468E-2</v>
      </c>
    </row>
    <row r="35" spans="2:11" x14ac:dyDescent="0.2">
      <c r="B35" s="143" t="s">
        <v>32</v>
      </c>
      <c r="C35" s="142">
        <v>2.1165593396446542E-2</v>
      </c>
      <c r="D35" s="142">
        <v>2.729722064662507E-2</v>
      </c>
      <c r="E35" s="142">
        <v>3.7007266846527047E-2</v>
      </c>
      <c r="F35" s="142">
        <v>2.5880366462188883E-2</v>
      </c>
      <c r="G35" s="142">
        <v>2.8174318165928317E-2</v>
      </c>
      <c r="H35" s="142">
        <v>3.0923658624414836E-2</v>
      </c>
      <c r="I35" s="142">
        <v>1.218925421010425E-2</v>
      </c>
      <c r="J35" s="142">
        <v>1.8808305747818235E-2</v>
      </c>
      <c r="K35" s="142">
        <v>2.7398616572964971E-2</v>
      </c>
    </row>
    <row r="36" spans="2:11" x14ac:dyDescent="0.2">
      <c r="B36" s="143" t="s">
        <v>33</v>
      </c>
      <c r="C36" s="142">
        <v>3.4661077285427391E-3</v>
      </c>
      <c r="D36" s="142">
        <v>8.304381735677822E-3</v>
      </c>
      <c r="E36" s="142">
        <v>6.8668719100518621E-3</v>
      </c>
      <c r="F36" s="142">
        <v>5.3289458058303155E-3</v>
      </c>
      <c r="G36" s="142">
        <v>1.0679895508253195E-2</v>
      </c>
      <c r="H36" s="142">
        <v>1.5484335613971912E-2</v>
      </c>
      <c r="I36" s="142">
        <v>2.3656776263031275E-3</v>
      </c>
      <c r="J36" s="142">
        <v>1.8055973517905506E-3</v>
      </c>
      <c r="K36" s="142">
        <v>8.375741914887689E-3</v>
      </c>
    </row>
    <row r="37" spans="2:11" x14ac:dyDescent="0.2">
      <c r="B37" s="143" t="s">
        <v>34</v>
      </c>
      <c r="C37" s="142">
        <v>3.4106659593520092E-2</v>
      </c>
      <c r="D37" s="142">
        <v>3.672716959727737E-2</v>
      </c>
      <c r="E37" s="142">
        <v>3.8309107306651692E-2</v>
      </c>
      <c r="F37" s="142">
        <v>3.5616272717654399E-2</v>
      </c>
      <c r="G37" s="142">
        <v>5.4090051038243728E-2</v>
      </c>
      <c r="H37" s="142">
        <v>4.730824630896651E-2</v>
      </c>
      <c r="I37" s="142">
        <v>1.7522052927024859E-2</v>
      </c>
      <c r="J37" s="142">
        <v>4.2983248069013942E-2</v>
      </c>
      <c r="K37" s="142">
        <v>4.6552123967831968E-2</v>
      </c>
    </row>
    <row r="38" spans="2:11" x14ac:dyDescent="0.2">
      <c r="B38" s="143" t="s">
        <v>35</v>
      </c>
      <c r="C38" s="142">
        <v>2.3074146386213748E-3</v>
      </c>
      <c r="D38" s="142">
        <v>2.6056437889960295E-3</v>
      </c>
      <c r="E38" s="142">
        <v>4.0862791399776553E-3</v>
      </c>
      <c r="F38" s="142">
        <v>4.7718680027897071E-3</v>
      </c>
      <c r="G38" s="142">
        <v>5.3466214970794429E-3</v>
      </c>
      <c r="H38" s="142">
        <v>5.9866762693554197E-3</v>
      </c>
      <c r="I38" s="142">
        <v>1.3231756214915798E-3</v>
      </c>
      <c r="J38" s="142">
        <v>1.7052863878021867E-3</v>
      </c>
      <c r="K38" s="142">
        <v>4.5113469778662214E-3</v>
      </c>
    </row>
    <row r="39" spans="2:11" x14ac:dyDescent="0.2">
      <c r="B39" s="143" t="s">
        <v>36</v>
      </c>
      <c r="C39" s="142">
        <v>1.2099468117991253E-2</v>
      </c>
      <c r="D39" s="142">
        <v>1.3622022121384005E-2</v>
      </c>
      <c r="E39" s="142">
        <v>1.1399276584370607E-2</v>
      </c>
      <c r="F39" s="142">
        <v>1.3035188747892066E-2</v>
      </c>
      <c r="G39" s="142">
        <v>1.687281117121011E-2</v>
      </c>
      <c r="H39" s="142">
        <v>1.980554555275477E-2</v>
      </c>
      <c r="I39" s="142">
        <v>1.9085805934242181E-2</v>
      </c>
      <c r="J39" s="142">
        <v>4.4136824154880124E-3</v>
      </c>
      <c r="K39" s="142">
        <v>1.5008270896908558E-2</v>
      </c>
    </row>
    <row r="40" spans="2:11" x14ac:dyDescent="0.2">
      <c r="B40" s="143" t="s">
        <v>37</v>
      </c>
      <c r="C40" s="142">
        <v>1.6036232592181912E-2</v>
      </c>
      <c r="D40" s="142">
        <v>2.1926403857061825E-2</v>
      </c>
      <c r="E40" s="142">
        <v>1.894302861549171E-2</v>
      </c>
      <c r="F40" s="142">
        <v>1.457039153069002E-2</v>
      </c>
      <c r="G40" s="142">
        <v>3.0360127881626869E-2</v>
      </c>
      <c r="H40" s="142">
        <v>1.1928339935181852E-2</v>
      </c>
      <c r="I40" s="142">
        <v>1.0745789895749799E-2</v>
      </c>
      <c r="J40" s="142">
        <v>1.815628448189387E-2</v>
      </c>
      <c r="K40" s="142">
        <v>2.476807983429595E-2</v>
      </c>
    </row>
    <row r="41" spans="2:11" x14ac:dyDescent="0.2">
      <c r="B41" s="143" t="s">
        <v>38</v>
      </c>
      <c r="C41" s="142">
        <v>1.1087356684023796E-2</v>
      </c>
      <c r="D41" s="142">
        <v>7.4624220079410096E-3</v>
      </c>
      <c r="E41" s="142">
        <v>9.2494130180200106E-3</v>
      </c>
      <c r="F41" s="142">
        <v>1.1918873925519994E-2</v>
      </c>
      <c r="G41" s="142">
        <v>1.3571850787819466E-2</v>
      </c>
      <c r="H41" s="142">
        <v>9.4526467410875042E-3</v>
      </c>
      <c r="I41" s="142">
        <v>1.9807538091419406E-2</v>
      </c>
      <c r="J41" s="142">
        <v>3.4607282575985555E-3</v>
      </c>
      <c r="K41" s="142">
        <v>1.2379992937550023E-2</v>
      </c>
    </row>
    <row r="42" spans="2:11" x14ac:dyDescent="0.2">
      <c r="B42" s="143" t="s">
        <v>39</v>
      </c>
      <c r="C42" s="142">
        <v>0.11540264086297707</v>
      </c>
      <c r="D42" s="142">
        <v>7.5253474191718656E-2</v>
      </c>
      <c r="E42" s="142">
        <v>0.13399341964836847</v>
      </c>
      <c r="F42" s="142">
        <v>0.10102541181652708</v>
      </c>
      <c r="G42" s="142">
        <v>5.4495242574666473E-2</v>
      </c>
      <c r="H42" s="142">
        <v>0.10672488296723083</v>
      </c>
      <c r="I42" s="142">
        <v>7.1451483560545315E-2</v>
      </c>
      <c r="J42" s="142">
        <v>7.4330424315377674E-2</v>
      </c>
      <c r="K42" s="142">
        <v>7.8644107484766412E-2</v>
      </c>
    </row>
    <row r="43" spans="2:11" x14ac:dyDescent="0.2">
      <c r="B43" s="143" t="s">
        <v>40</v>
      </c>
      <c r="C43" s="142">
        <v>3.2237992768638308E-3</v>
      </c>
      <c r="D43" s="142">
        <v>3.9261911514463978E-3</v>
      </c>
      <c r="E43" s="142">
        <v>6.1938376987614244E-3</v>
      </c>
      <c r="F43" s="142">
        <v>8.1575191468504591E-3</v>
      </c>
      <c r="G43" s="142">
        <v>5.3094392149135913E-3</v>
      </c>
      <c r="H43" s="142">
        <v>5.7166006481814908E-3</v>
      </c>
      <c r="I43" s="142">
        <v>3.3279871692060946E-3</v>
      </c>
      <c r="J43" s="142">
        <v>7.4230113351389307E-3</v>
      </c>
      <c r="K43" s="142">
        <v>5.2215448394045553E-3</v>
      </c>
    </row>
    <row r="44" spans="2:11" x14ac:dyDescent="0.2">
      <c r="B44" s="143" t="s">
        <v>41</v>
      </c>
      <c r="C44" s="142">
        <v>0.25795978277994602</v>
      </c>
      <c r="D44" s="142">
        <v>0.26301049347702782</v>
      </c>
      <c r="E44" s="142">
        <v>0.2063715187305421</v>
      </c>
      <c r="F44" s="142">
        <v>0.17443876570559949</v>
      </c>
      <c r="G44" s="142">
        <v>0.11436316602365683</v>
      </c>
      <c r="H44" s="142">
        <v>0.13332733165286281</v>
      </c>
      <c r="I44" s="142">
        <v>0.12129109863672814</v>
      </c>
      <c r="J44" s="142">
        <v>0.16280469455311466</v>
      </c>
      <c r="K44" s="142">
        <v>0.15916394295528144</v>
      </c>
    </row>
    <row r="45" spans="2:11" x14ac:dyDescent="0.2">
      <c r="B45" s="144" t="s">
        <v>42</v>
      </c>
      <c r="C45" s="142">
        <v>9.6853579883013872E-3</v>
      </c>
      <c r="D45" s="142">
        <v>8.224617129892229E-3</v>
      </c>
      <c r="E45" s="142">
        <v>1.2395367217080455E-2</v>
      </c>
      <c r="F45" s="142">
        <v>1.6422999108243672E-2</v>
      </c>
      <c r="G45" s="142">
        <v>2.3411172481297631E-2</v>
      </c>
      <c r="H45" s="142">
        <v>1.1838314728123875E-2</v>
      </c>
      <c r="I45" s="142">
        <v>1.347233360064154E-2</v>
      </c>
      <c r="J45" s="142">
        <v>5.0657036814123783E-3</v>
      </c>
      <c r="K45" s="142">
        <v>1.8646223208053904E-2</v>
      </c>
    </row>
    <row r="46" spans="2:11" x14ac:dyDescent="0.2">
      <c r="B46" s="54" t="s">
        <v>2</v>
      </c>
      <c r="C46" s="130">
        <v>1</v>
      </c>
      <c r="D46" s="130">
        <v>1.0000000000000002</v>
      </c>
      <c r="E46" s="130">
        <v>0.99999999999999978</v>
      </c>
      <c r="F46" s="130">
        <v>1.0000000000000002</v>
      </c>
      <c r="G46" s="130">
        <v>0.99999999999999978</v>
      </c>
      <c r="H46" s="130">
        <v>1</v>
      </c>
      <c r="I46" s="130">
        <v>1</v>
      </c>
      <c r="J46" s="130">
        <v>1</v>
      </c>
      <c r="K46" s="130">
        <v>0.99999999999999989</v>
      </c>
    </row>
    <row r="47" spans="2:11" x14ac:dyDescent="0.2">
      <c r="B47" s="177" t="s">
        <v>240</v>
      </c>
    </row>
    <row r="48" spans="2:11" x14ac:dyDescent="0.2">
      <c r="B48" s="177" t="s">
        <v>46</v>
      </c>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8"/>
  <sheetViews>
    <sheetView showGridLines="0" workbookViewId="0">
      <selection activeCell="C23" sqref="C23"/>
    </sheetView>
  </sheetViews>
  <sheetFormatPr defaultColWidth="8.7109375" defaultRowHeight="12.75" x14ac:dyDescent="0.2"/>
  <cols>
    <col min="1" max="2" width="8.7109375" style="60"/>
    <col min="3" max="3" width="16.28515625" style="60" bestFit="1" customWidth="1"/>
    <col min="4" max="4" width="9.7109375" style="60" customWidth="1"/>
    <col min="5" max="5" width="13.7109375" style="60" customWidth="1"/>
    <col min="6" max="6" width="11.5703125" style="60" customWidth="1"/>
    <col min="7" max="7" width="9.7109375" style="60" customWidth="1"/>
    <col min="8" max="16384" width="8.7109375" style="60"/>
  </cols>
  <sheetData>
    <row r="2" spans="2:10" x14ac:dyDescent="0.2">
      <c r="B2" s="131" t="s">
        <v>227</v>
      </c>
    </row>
    <row r="3" spans="2:10" x14ac:dyDescent="0.2">
      <c r="B3" s="117"/>
    </row>
    <row r="4" spans="2:10" ht="45" customHeight="1" x14ac:dyDescent="0.2">
      <c r="B4" s="188" t="s">
        <v>246</v>
      </c>
      <c r="C4" s="188"/>
      <c r="D4" s="188"/>
      <c r="E4" s="188"/>
      <c r="F4" s="188"/>
      <c r="G4" s="188"/>
      <c r="H4" s="71"/>
      <c r="I4" s="71"/>
      <c r="J4" s="71"/>
    </row>
    <row r="6" spans="2:10" x14ac:dyDescent="0.2">
      <c r="C6" s="189" t="s">
        <v>47</v>
      </c>
      <c r="D6" s="189"/>
      <c r="E6" s="189"/>
      <c r="F6" s="189"/>
    </row>
    <row r="7" spans="2:10" x14ac:dyDescent="0.2">
      <c r="B7" s="94"/>
      <c r="C7" s="189" t="s">
        <v>44</v>
      </c>
      <c r="D7" s="189"/>
      <c r="E7" s="189"/>
      <c r="F7" s="189"/>
    </row>
    <row r="8" spans="2:10" x14ac:dyDescent="0.2">
      <c r="C8" s="189" t="s">
        <v>48</v>
      </c>
      <c r="D8" s="189"/>
      <c r="E8" s="189"/>
      <c r="F8" s="189"/>
    </row>
    <row r="9" spans="2:10" x14ac:dyDescent="0.2">
      <c r="C9" s="190" t="s">
        <v>247</v>
      </c>
      <c r="D9" s="190"/>
      <c r="E9" s="190"/>
      <c r="F9" s="190"/>
    </row>
    <row r="10" spans="2:10" ht="5.25" customHeight="1" x14ac:dyDescent="0.2"/>
    <row r="11" spans="2:10" x14ac:dyDescent="0.2">
      <c r="C11" s="197" t="s">
        <v>49</v>
      </c>
      <c r="D11" s="193" t="s">
        <v>50</v>
      </c>
      <c r="E11" s="195"/>
      <c r="F11" s="198" t="s">
        <v>2</v>
      </c>
    </row>
    <row r="12" spans="2:10" ht="25.5" x14ac:dyDescent="0.2">
      <c r="C12" s="197"/>
      <c r="D12" s="161" t="s">
        <v>51</v>
      </c>
      <c r="E12" s="161" t="s">
        <v>52</v>
      </c>
      <c r="F12" s="198"/>
    </row>
    <row r="13" spans="2:10" ht="15.75" x14ac:dyDescent="0.2">
      <c r="C13" s="53" t="s">
        <v>350</v>
      </c>
      <c r="D13" s="46">
        <v>0.84799999999999998</v>
      </c>
      <c r="E13" s="46">
        <v>0.152</v>
      </c>
      <c r="F13" s="46">
        <v>1</v>
      </c>
    </row>
    <row r="14" spans="2:10" x14ac:dyDescent="0.2">
      <c r="C14" s="53" t="s">
        <v>4</v>
      </c>
      <c r="D14" s="46">
        <v>0.67100000000000004</v>
      </c>
      <c r="E14" s="46">
        <v>0.32900000000000001</v>
      </c>
      <c r="F14" s="46">
        <v>1</v>
      </c>
    </row>
    <row r="15" spans="2:10" x14ac:dyDescent="0.2">
      <c r="C15" s="53" t="s">
        <v>5</v>
      </c>
      <c r="D15" s="46">
        <v>0.877</v>
      </c>
      <c r="E15" s="46">
        <v>0.123</v>
      </c>
      <c r="F15" s="46">
        <v>1</v>
      </c>
    </row>
    <row r="16" spans="2:10" ht="15.75" x14ac:dyDescent="0.2">
      <c r="C16" s="53" t="s">
        <v>289</v>
      </c>
      <c r="D16" s="46">
        <v>0.629</v>
      </c>
      <c r="E16" s="46">
        <v>0.371</v>
      </c>
      <c r="F16" s="46">
        <v>1</v>
      </c>
    </row>
    <row r="17" spans="3:6" x14ac:dyDescent="0.2">
      <c r="C17" s="53" t="s">
        <v>7</v>
      </c>
      <c r="D17" s="46">
        <v>0.54800000000000004</v>
      </c>
      <c r="E17" s="46">
        <v>0.45200000000000001</v>
      </c>
      <c r="F17" s="46">
        <v>1</v>
      </c>
    </row>
    <row r="18" spans="3:6" x14ac:dyDescent="0.2">
      <c r="C18" s="53" t="s">
        <v>8</v>
      </c>
      <c r="D18" s="46">
        <v>0.56599999999999995</v>
      </c>
      <c r="E18" s="46">
        <v>0.434</v>
      </c>
      <c r="F18" s="46">
        <v>1</v>
      </c>
    </row>
    <row r="19" spans="3:6" x14ac:dyDescent="0.2">
      <c r="C19" s="53" t="s">
        <v>9</v>
      </c>
      <c r="D19" s="46">
        <v>0.38900000000000001</v>
      </c>
      <c r="E19" s="46">
        <v>0.61099999999999999</v>
      </c>
      <c r="F19" s="46">
        <v>1</v>
      </c>
    </row>
    <row r="20" spans="3:6" ht="15.75" x14ac:dyDescent="0.2">
      <c r="C20" s="53" t="s">
        <v>290</v>
      </c>
      <c r="D20" s="46">
        <v>0.307</v>
      </c>
      <c r="E20" s="46">
        <v>0.69299999999999995</v>
      </c>
      <c r="F20" s="46">
        <v>1</v>
      </c>
    </row>
    <row r="21" spans="3:6" x14ac:dyDescent="0.2">
      <c r="C21" s="54" t="s">
        <v>53</v>
      </c>
      <c r="D21" s="139">
        <v>0.64500000000000002</v>
      </c>
      <c r="E21" s="139">
        <v>0.35499999999999998</v>
      </c>
      <c r="F21" s="140">
        <v>1</v>
      </c>
    </row>
    <row r="22" spans="3:6" ht="5.25" customHeight="1" x14ac:dyDescent="0.2"/>
    <row r="23" spans="3:6" ht="18" customHeight="1" x14ac:dyDescent="0.2">
      <c r="C23" s="182" t="s">
        <v>240</v>
      </c>
      <c r="D23" s="182"/>
      <c r="E23" s="182"/>
      <c r="F23" s="182"/>
    </row>
    <row r="24" spans="3:6" ht="37.5" customHeight="1" x14ac:dyDescent="0.2">
      <c r="C24" s="199" t="s">
        <v>202</v>
      </c>
      <c r="D24" s="199"/>
      <c r="E24" s="199"/>
      <c r="F24" s="199"/>
    </row>
    <row r="25" spans="3:6" x14ac:dyDescent="0.2">
      <c r="C25" s="182" t="s">
        <v>54</v>
      </c>
      <c r="D25" s="182"/>
      <c r="E25" s="182"/>
      <c r="F25" s="182"/>
    </row>
    <row r="26" spans="3:6" x14ac:dyDescent="0.2">
      <c r="C26" s="182" t="s">
        <v>55</v>
      </c>
      <c r="D26" s="182"/>
      <c r="E26" s="182"/>
      <c r="F26" s="182"/>
    </row>
    <row r="27" spans="3:6" x14ac:dyDescent="0.2">
      <c r="C27" s="182" t="s">
        <v>63</v>
      </c>
      <c r="D27" s="182"/>
      <c r="E27" s="182"/>
      <c r="F27" s="182"/>
    </row>
    <row r="28" spans="3:6" x14ac:dyDescent="0.2">
      <c r="C28" s="182" t="s">
        <v>46</v>
      </c>
      <c r="D28" s="182"/>
      <c r="E28" s="182"/>
      <c r="F28" s="182"/>
    </row>
  </sheetData>
  <mergeCells count="9">
    <mergeCell ref="C11:C12"/>
    <mergeCell ref="D11:E11"/>
    <mergeCell ref="F11:F12"/>
    <mergeCell ref="C24:F24"/>
    <mergeCell ref="B4:G4"/>
    <mergeCell ref="C6:F6"/>
    <mergeCell ref="C7:F7"/>
    <mergeCell ref="C8:F8"/>
    <mergeCell ref="C9:F9"/>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50"/>
  <sheetViews>
    <sheetView showGridLines="0" topLeftCell="A16" workbookViewId="0">
      <selection activeCell="C45" sqref="C45:C49"/>
    </sheetView>
  </sheetViews>
  <sheetFormatPr defaultColWidth="8.7109375" defaultRowHeight="12.75" x14ac:dyDescent="0.2"/>
  <cols>
    <col min="1" max="1" width="8.7109375" style="60"/>
    <col min="2" max="2" width="8" style="60" customWidth="1"/>
    <col min="3" max="3" width="18.140625" style="60" customWidth="1"/>
    <col min="4" max="5" width="10.42578125" style="60" customWidth="1"/>
    <col min="6" max="6" width="9.140625" style="60" bestFit="1" customWidth="1"/>
    <col min="7" max="16384" width="8.7109375" style="60"/>
  </cols>
  <sheetData>
    <row r="2" spans="2:9" x14ac:dyDescent="0.2">
      <c r="B2" s="117" t="s">
        <v>347</v>
      </c>
    </row>
    <row r="3" spans="2:9" x14ac:dyDescent="0.2">
      <c r="B3" s="117"/>
    </row>
    <row r="4" spans="2:9" ht="63.75" customHeight="1" x14ac:dyDescent="0.2">
      <c r="B4" s="184" t="s">
        <v>248</v>
      </c>
      <c r="C4" s="184"/>
      <c r="D4" s="184"/>
      <c r="E4" s="184"/>
      <c r="F4" s="184"/>
      <c r="G4" s="184"/>
      <c r="H4" s="184"/>
      <c r="I4" s="184"/>
    </row>
    <row r="6" spans="2:9" x14ac:dyDescent="0.2">
      <c r="B6" s="189" t="s">
        <v>56</v>
      </c>
      <c r="C6" s="189"/>
      <c r="D6" s="189"/>
      <c r="E6" s="189"/>
      <c r="F6" s="189"/>
      <c r="G6" s="189"/>
      <c r="H6" s="189"/>
    </row>
    <row r="7" spans="2:9" x14ac:dyDescent="0.2">
      <c r="B7" s="189" t="s">
        <v>57</v>
      </c>
      <c r="C7" s="189"/>
      <c r="D7" s="189"/>
      <c r="E7" s="189"/>
      <c r="F7" s="189"/>
      <c r="G7" s="189"/>
      <c r="H7" s="189"/>
    </row>
    <row r="8" spans="2:9" x14ac:dyDescent="0.2">
      <c r="B8" s="190" t="s">
        <v>247</v>
      </c>
      <c r="C8" s="190"/>
      <c r="D8" s="190"/>
      <c r="E8" s="190"/>
      <c r="F8" s="190"/>
      <c r="G8" s="190"/>
      <c r="H8" s="190"/>
    </row>
    <row r="25" spans="2:10" x14ac:dyDescent="0.2">
      <c r="B25" s="113" t="s">
        <v>192</v>
      </c>
    </row>
    <row r="26" spans="2:10" x14ac:dyDescent="0.2">
      <c r="B26" s="113" t="s">
        <v>46</v>
      </c>
    </row>
    <row r="28" spans="2:10" ht="61.5" customHeight="1" x14ac:dyDescent="0.2">
      <c r="B28" s="188" t="s">
        <v>249</v>
      </c>
      <c r="C28" s="188"/>
      <c r="D28" s="188"/>
      <c r="E28" s="188"/>
      <c r="F28" s="188"/>
      <c r="G28" s="188"/>
      <c r="H28" s="188"/>
      <c r="I28" s="188"/>
      <c r="J28" s="188"/>
    </row>
    <row r="30" spans="2:10" x14ac:dyDescent="0.2">
      <c r="C30" s="189" t="s">
        <v>58</v>
      </c>
      <c r="D30" s="189"/>
      <c r="E30" s="189"/>
      <c r="F30" s="189"/>
      <c r="G30" s="72"/>
      <c r="H30" s="72"/>
    </row>
    <row r="31" spans="2:10" x14ac:dyDescent="0.2">
      <c r="C31" s="189" t="s">
        <v>59</v>
      </c>
      <c r="D31" s="189"/>
      <c r="E31" s="189"/>
      <c r="F31" s="189"/>
      <c r="G31" s="72"/>
      <c r="H31" s="72"/>
    </row>
    <row r="32" spans="2:10" x14ac:dyDescent="0.2">
      <c r="C32" s="189" t="s">
        <v>60</v>
      </c>
      <c r="D32" s="189"/>
      <c r="E32" s="189"/>
      <c r="F32" s="189"/>
      <c r="G32" s="72"/>
      <c r="H32" s="72"/>
    </row>
    <row r="33" spans="1:8" x14ac:dyDescent="0.2">
      <c r="C33" s="190" t="s">
        <v>362</v>
      </c>
      <c r="D33" s="190"/>
      <c r="E33" s="190"/>
      <c r="F33" s="190"/>
      <c r="G33" s="65"/>
      <c r="H33" s="65"/>
    </row>
    <row r="34" spans="1:8" ht="3" customHeight="1" x14ac:dyDescent="0.2"/>
    <row r="35" spans="1:8" x14ac:dyDescent="0.2">
      <c r="C35" s="54" t="s">
        <v>49</v>
      </c>
      <c r="D35" s="104" t="s">
        <v>61</v>
      </c>
      <c r="E35" s="104" t="s">
        <v>62</v>
      </c>
      <c r="F35" s="95" t="s">
        <v>2</v>
      </c>
    </row>
    <row r="36" spans="1:8" ht="15.75" x14ac:dyDescent="0.2">
      <c r="C36" s="99" t="s">
        <v>288</v>
      </c>
      <c r="D36" s="52">
        <v>0.31064608527728577</v>
      </c>
      <c r="E36" s="52">
        <v>0.68935391472271423</v>
      </c>
      <c r="F36" s="52">
        <v>1</v>
      </c>
    </row>
    <row r="37" spans="1:8" x14ac:dyDescent="0.2">
      <c r="C37" s="99" t="s">
        <v>4</v>
      </c>
      <c r="D37" s="52">
        <v>0.19799759922964291</v>
      </c>
      <c r="E37" s="52">
        <v>0.80200240077035712</v>
      </c>
      <c r="F37" s="52">
        <v>1</v>
      </c>
    </row>
    <row r="38" spans="1:8" x14ac:dyDescent="0.2">
      <c r="C38" s="99" t="s">
        <v>5</v>
      </c>
      <c r="D38" s="52">
        <v>0.36561307698882128</v>
      </c>
      <c r="E38" s="52">
        <v>0.63438692301117872</v>
      </c>
      <c r="F38" s="52">
        <v>1</v>
      </c>
    </row>
    <row r="39" spans="1:8" ht="15.75" x14ac:dyDescent="0.2">
      <c r="C39" s="99" t="s">
        <v>348</v>
      </c>
      <c r="D39" s="52">
        <v>0.11923210163643161</v>
      </c>
      <c r="E39" s="52">
        <v>0.88076789836356839</v>
      </c>
      <c r="F39" s="52">
        <v>1</v>
      </c>
    </row>
    <row r="40" spans="1:8" x14ac:dyDescent="0.2">
      <c r="C40" s="99" t="s">
        <v>7</v>
      </c>
      <c r="D40" s="52">
        <v>0.16956550458205283</v>
      </c>
      <c r="E40" s="52">
        <v>0.83043449541794723</v>
      </c>
      <c r="F40" s="52">
        <v>1</v>
      </c>
    </row>
    <row r="41" spans="1:8" x14ac:dyDescent="0.2">
      <c r="C41" s="99" t="s">
        <v>8</v>
      </c>
      <c r="D41" s="52">
        <v>0.13517811704834606</v>
      </c>
      <c r="E41" s="52">
        <v>0.86482188295165396</v>
      </c>
      <c r="F41" s="52">
        <v>1</v>
      </c>
    </row>
    <row r="42" spans="1:8" x14ac:dyDescent="0.2">
      <c r="C42" s="99" t="s">
        <v>9</v>
      </c>
      <c r="D42" s="52">
        <v>0.10594049212395758</v>
      </c>
      <c r="E42" s="52">
        <v>0.89405950787604238</v>
      </c>
      <c r="F42" s="52">
        <v>1</v>
      </c>
    </row>
    <row r="43" spans="1:8" ht="15.75" x14ac:dyDescent="0.2">
      <c r="C43" s="99" t="s">
        <v>349</v>
      </c>
      <c r="D43" s="52">
        <v>0.10853220006538085</v>
      </c>
      <c r="E43" s="52">
        <v>0.89146779993461911</v>
      </c>
      <c r="F43" s="52">
        <v>1</v>
      </c>
    </row>
    <row r="44" spans="1:8" x14ac:dyDescent="0.2">
      <c r="C44" s="54" t="s">
        <v>2</v>
      </c>
      <c r="D44" s="136">
        <v>0.22659732735874341</v>
      </c>
      <c r="E44" s="136">
        <v>0.77340267264125662</v>
      </c>
      <c r="F44" s="136">
        <v>1</v>
      </c>
    </row>
    <row r="45" spans="1:8" ht="16.899999999999999" customHeight="1" x14ac:dyDescent="0.2">
      <c r="A45" s="137" t="s">
        <v>240</v>
      </c>
      <c r="B45" s="112"/>
      <c r="C45" s="177"/>
    </row>
    <row r="46" spans="1:8" ht="10.9" customHeight="1" x14ac:dyDescent="0.2">
      <c r="A46" s="137" t="s">
        <v>54</v>
      </c>
      <c r="C46" s="181"/>
      <c r="D46" s="65"/>
      <c r="E46" s="65"/>
      <c r="F46" s="65"/>
    </row>
    <row r="47" spans="1:8" ht="15" customHeight="1" x14ac:dyDescent="0.2">
      <c r="A47" s="137" t="s">
        <v>55</v>
      </c>
      <c r="C47" s="177"/>
      <c r="E47" s="65"/>
      <c r="F47" s="65"/>
    </row>
    <row r="48" spans="1:8" ht="13.9" customHeight="1" x14ac:dyDescent="0.2">
      <c r="A48" s="137" t="s">
        <v>63</v>
      </c>
      <c r="C48" s="177"/>
      <c r="D48" s="65"/>
      <c r="E48" s="65"/>
      <c r="F48" s="65"/>
    </row>
    <row r="49" spans="1:6" ht="15" customHeight="1" x14ac:dyDescent="0.2">
      <c r="A49" s="137" t="s">
        <v>46</v>
      </c>
      <c r="C49" s="177"/>
      <c r="D49" s="65"/>
      <c r="E49" s="65"/>
      <c r="F49" s="65"/>
    </row>
    <row r="50" spans="1:6" ht="34.5" customHeight="1" x14ac:dyDescent="0.2">
      <c r="D50" s="65"/>
      <c r="E50" s="65"/>
      <c r="F50" s="65"/>
    </row>
  </sheetData>
  <mergeCells count="9">
    <mergeCell ref="B4:I4"/>
    <mergeCell ref="C30:F30"/>
    <mergeCell ref="C31:F31"/>
    <mergeCell ref="C32:F32"/>
    <mergeCell ref="C33:F33"/>
    <mergeCell ref="B6:H6"/>
    <mergeCell ref="B7:H7"/>
    <mergeCell ref="B8:H8"/>
    <mergeCell ref="B28:J28"/>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H45"/>
  <sheetViews>
    <sheetView showGridLines="0" topLeftCell="A16" workbookViewId="0">
      <selection activeCell="C43" sqref="C43:C45"/>
    </sheetView>
  </sheetViews>
  <sheetFormatPr defaultColWidth="8.7109375" defaultRowHeight="12.75" x14ac:dyDescent="0.2"/>
  <cols>
    <col min="1" max="1" width="8.7109375" style="60"/>
    <col min="2" max="2" width="14" style="60" customWidth="1"/>
    <col min="3" max="3" width="20.7109375" style="60" bestFit="1" customWidth="1"/>
    <col min="4" max="4" width="12.7109375" style="60" customWidth="1"/>
    <col min="5" max="5" width="13.42578125" style="60" customWidth="1"/>
    <col min="6" max="6" width="9.140625" style="60" bestFit="1" customWidth="1"/>
    <col min="7" max="7" width="8.7109375" style="60"/>
    <col min="8" max="8" width="12.85546875" style="60" customWidth="1"/>
    <col min="9" max="16384" width="8.7109375" style="60"/>
  </cols>
  <sheetData>
    <row r="2" spans="2:8" x14ac:dyDescent="0.2">
      <c r="B2" s="77" t="s">
        <v>346</v>
      </c>
    </row>
    <row r="3" spans="2:8" ht="114" customHeight="1" x14ac:dyDescent="0.2">
      <c r="B3" s="188" t="s">
        <v>250</v>
      </c>
      <c r="C3" s="188"/>
      <c r="D3" s="188"/>
      <c r="E3" s="188"/>
      <c r="F3" s="188"/>
      <c r="G3" s="188"/>
      <c r="H3" s="188"/>
    </row>
    <row r="4" spans="2:8" x14ac:dyDescent="0.2">
      <c r="B4" s="134"/>
      <c r="C4" s="189" t="s">
        <v>66</v>
      </c>
      <c r="D4" s="189"/>
      <c r="E4" s="189"/>
      <c r="F4" s="189"/>
      <c r="G4" s="134"/>
      <c r="H4" s="134"/>
    </row>
    <row r="5" spans="2:8" x14ac:dyDescent="0.2">
      <c r="B5" s="71"/>
      <c r="C5" s="72" t="s">
        <v>67</v>
      </c>
      <c r="D5" s="72"/>
      <c r="E5" s="72"/>
      <c r="F5" s="72"/>
      <c r="G5" s="71"/>
      <c r="H5" s="134"/>
    </row>
    <row r="6" spans="2:8" x14ac:dyDescent="0.2">
      <c r="C6" s="190" t="s">
        <v>247</v>
      </c>
      <c r="D6" s="190"/>
      <c r="E6" s="190"/>
      <c r="F6" s="190"/>
    </row>
    <row r="7" spans="2:8" ht="3" customHeight="1" x14ac:dyDescent="0.2"/>
    <row r="8" spans="2:8" x14ac:dyDescent="0.2">
      <c r="C8" s="197" t="s">
        <v>0</v>
      </c>
      <c r="D8" s="193" t="s">
        <v>64</v>
      </c>
      <c r="E8" s="195"/>
      <c r="F8" s="200" t="s">
        <v>2</v>
      </c>
    </row>
    <row r="9" spans="2:8" x14ac:dyDescent="0.2">
      <c r="C9" s="197"/>
      <c r="D9" s="104" t="s">
        <v>61</v>
      </c>
      <c r="E9" s="104" t="s">
        <v>62</v>
      </c>
      <c r="F9" s="200"/>
    </row>
    <row r="10" spans="2:8" x14ac:dyDescent="0.2">
      <c r="C10" s="99" t="s">
        <v>11</v>
      </c>
      <c r="D10" s="101">
        <v>0.15820210306007054</v>
      </c>
      <c r="E10" s="101">
        <v>0.84179789693992946</v>
      </c>
      <c r="F10" s="101">
        <v>1</v>
      </c>
      <c r="G10" s="135"/>
    </row>
    <row r="11" spans="2:8" x14ac:dyDescent="0.2">
      <c r="C11" s="99" t="s">
        <v>12</v>
      </c>
      <c r="D11" s="101">
        <v>0.16977166332282412</v>
      </c>
      <c r="E11" s="101">
        <v>0.83022833667717588</v>
      </c>
      <c r="F11" s="101">
        <v>1</v>
      </c>
      <c r="G11" s="135"/>
    </row>
    <row r="12" spans="2:8" x14ac:dyDescent="0.2">
      <c r="C12" s="99" t="s">
        <v>13</v>
      </c>
      <c r="D12" s="101">
        <v>0.18756379720993535</v>
      </c>
      <c r="E12" s="101">
        <v>0.81243620279006468</v>
      </c>
      <c r="F12" s="101">
        <v>1</v>
      </c>
      <c r="G12" s="135"/>
    </row>
    <row r="13" spans="2:8" x14ac:dyDescent="0.2">
      <c r="C13" s="99" t="s">
        <v>14</v>
      </c>
      <c r="D13" s="101">
        <v>0.23006814666164974</v>
      </c>
      <c r="E13" s="101">
        <v>0.76993185333835024</v>
      </c>
      <c r="F13" s="101">
        <v>1</v>
      </c>
      <c r="G13" s="135"/>
    </row>
    <row r="14" spans="2:8" x14ac:dyDescent="0.2">
      <c r="C14" s="99" t="s">
        <v>15</v>
      </c>
      <c r="D14" s="101">
        <v>0.29405317349620785</v>
      </c>
      <c r="E14" s="101">
        <v>0.70594682650379215</v>
      </c>
      <c r="F14" s="101">
        <v>1</v>
      </c>
      <c r="G14" s="135"/>
    </row>
    <row r="15" spans="2:8" x14ac:dyDescent="0.2">
      <c r="C15" s="99" t="s">
        <v>16</v>
      </c>
      <c r="D15" s="101">
        <v>0.22468097541968374</v>
      </c>
      <c r="E15" s="101">
        <v>0.77531902458031632</v>
      </c>
      <c r="F15" s="101">
        <v>1</v>
      </c>
      <c r="G15" s="135"/>
    </row>
    <row r="16" spans="2:8" x14ac:dyDescent="0.2">
      <c r="C16" s="99" t="s">
        <v>17</v>
      </c>
      <c r="D16" s="101">
        <v>0.23648052902277736</v>
      </c>
      <c r="E16" s="101">
        <v>0.76351947097722261</v>
      </c>
      <c r="F16" s="101">
        <v>1</v>
      </c>
      <c r="G16" s="135"/>
    </row>
    <row r="17" spans="3:7" x14ac:dyDescent="0.2">
      <c r="C17" s="99" t="s">
        <v>18</v>
      </c>
      <c r="D17" s="101">
        <v>0.15878457343202182</v>
      </c>
      <c r="E17" s="101">
        <v>0.84121542656797821</v>
      </c>
      <c r="F17" s="101">
        <v>1</v>
      </c>
      <c r="G17" s="135"/>
    </row>
    <row r="18" spans="3:7" x14ac:dyDescent="0.2">
      <c r="C18" s="99" t="s">
        <v>19</v>
      </c>
      <c r="D18" s="101">
        <v>0.19658048986641677</v>
      </c>
      <c r="E18" s="101">
        <v>0.80341951013358326</v>
      </c>
      <c r="F18" s="101">
        <v>1</v>
      </c>
      <c r="G18" s="135"/>
    </row>
    <row r="19" spans="3:7" x14ac:dyDescent="0.2">
      <c r="C19" s="99" t="s">
        <v>20</v>
      </c>
      <c r="D19" s="101">
        <v>0.24930165500255308</v>
      </c>
      <c r="E19" s="101">
        <v>0.75069834499744692</v>
      </c>
      <c r="F19" s="101">
        <v>1</v>
      </c>
      <c r="G19" s="135"/>
    </row>
    <row r="20" spans="3:7" x14ac:dyDescent="0.2">
      <c r="C20" s="99" t="s">
        <v>21</v>
      </c>
      <c r="D20" s="101">
        <v>0.19895461894531682</v>
      </c>
      <c r="E20" s="101">
        <v>0.80104538105468315</v>
      </c>
      <c r="F20" s="101">
        <v>1</v>
      </c>
      <c r="G20" s="135"/>
    </row>
    <row r="21" spans="3:7" x14ac:dyDescent="0.2">
      <c r="C21" s="99" t="s">
        <v>22</v>
      </c>
      <c r="D21" s="101">
        <v>0.18553620218579234</v>
      </c>
      <c r="E21" s="101">
        <v>0.81446379781420764</v>
      </c>
      <c r="F21" s="101">
        <v>1</v>
      </c>
      <c r="G21" s="135"/>
    </row>
    <row r="22" spans="3:7" x14ac:dyDescent="0.2">
      <c r="C22" s="99" t="s">
        <v>23</v>
      </c>
      <c r="D22" s="101">
        <v>0.26748268015598431</v>
      </c>
      <c r="E22" s="101">
        <v>0.73251731984401569</v>
      </c>
      <c r="F22" s="101">
        <v>1</v>
      </c>
      <c r="G22" s="135"/>
    </row>
    <row r="23" spans="3:7" x14ac:dyDescent="0.2">
      <c r="C23" s="99" t="s">
        <v>24</v>
      </c>
      <c r="D23" s="101">
        <v>0.22241064153104148</v>
      </c>
      <c r="E23" s="101">
        <v>0.77758935846895849</v>
      </c>
      <c r="F23" s="101">
        <v>1</v>
      </c>
      <c r="G23" s="135"/>
    </row>
    <row r="24" spans="3:7" x14ac:dyDescent="0.2">
      <c r="C24" s="99" t="s">
        <v>25</v>
      </c>
      <c r="D24" s="101">
        <v>0.2419826880077926</v>
      </c>
      <c r="E24" s="101">
        <v>0.75801731199220734</v>
      </c>
      <c r="F24" s="101">
        <v>1</v>
      </c>
      <c r="G24" s="135"/>
    </row>
    <row r="25" spans="3:7" x14ac:dyDescent="0.2">
      <c r="C25" s="99" t="s">
        <v>26</v>
      </c>
      <c r="D25" s="101">
        <v>0.22958631145765648</v>
      </c>
      <c r="E25" s="101">
        <v>0.77041368854234349</v>
      </c>
      <c r="F25" s="101">
        <v>1</v>
      </c>
      <c r="G25" s="135"/>
    </row>
    <row r="26" spans="3:7" x14ac:dyDescent="0.2">
      <c r="C26" s="99" t="s">
        <v>27</v>
      </c>
      <c r="D26" s="101">
        <v>0.23521192361434559</v>
      </c>
      <c r="E26" s="101">
        <v>0.76478807638565438</v>
      </c>
      <c r="F26" s="101">
        <v>1</v>
      </c>
      <c r="G26" s="135"/>
    </row>
    <row r="27" spans="3:7" x14ac:dyDescent="0.2">
      <c r="C27" s="99" t="s">
        <v>28</v>
      </c>
      <c r="D27" s="101">
        <v>0.23368033205335936</v>
      </c>
      <c r="E27" s="101">
        <v>0.76631966794664064</v>
      </c>
      <c r="F27" s="101">
        <v>1</v>
      </c>
      <c r="G27" s="135"/>
    </row>
    <row r="28" spans="3:7" x14ac:dyDescent="0.2">
      <c r="C28" s="99" t="s">
        <v>29</v>
      </c>
      <c r="D28" s="101">
        <v>0.20397572713956894</v>
      </c>
      <c r="E28" s="101">
        <v>0.79602427286043109</v>
      </c>
      <c r="F28" s="101">
        <v>1</v>
      </c>
      <c r="G28" s="135"/>
    </row>
    <row r="29" spans="3:7" x14ac:dyDescent="0.2">
      <c r="C29" s="99" t="s">
        <v>30</v>
      </c>
      <c r="D29" s="101">
        <v>0.19329048440194388</v>
      </c>
      <c r="E29" s="101">
        <v>0.80670951559805615</v>
      </c>
      <c r="F29" s="101">
        <v>1</v>
      </c>
      <c r="G29" s="135"/>
    </row>
    <row r="30" spans="3:7" x14ac:dyDescent="0.2">
      <c r="C30" s="99" t="s">
        <v>31</v>
      </c>
      <c r="D30" s="101">
        <v>0.24369401549705996</v>
      </c>
      <c r="E30" s="101">
        <v>0.75630598450294007</v>
      </c>
      <c r="F30" s="101">
        <v>1</v>
      </c>
      <c r="G30" s="135"/>
    </row>
    <row r="31" spans="3:7" x14ac:dyDescent="0.2">
      <c r="C31" s="99" t="s">
        <v>32</v>
      </c>
      <c r="D31" s="101">
        <v>0.20670488238782367</v>
      </c>
      <c r="E31" s="101">
        <v>0.7932951176121763</v>
      </c>
      <c r="F31" s="101">
        <v>1</v>
      </c>
      <c r="G31" s="135"/>
    </row>
    <row r="32" spans="3:7" x14ac:dyDescent="0.2">
      <c r="C32" s="99" t="s">
        <v>33</v>
      </c>
      <c r="D32" s="101">
        <v>0.23555555555555555</v>
      </c>
      <c r="E32" s="101">
        <v>0.76444444444444448</v>
      </c>
      <c r="F32" s="101">
        <v>1</v>
      </c>
      <c r="G32" s="135"/>
    </row>
    <row r="33" spans="3:7" x14ac:dyDescent="0.2">
      <c r="C33" s="99" t="s">
        <v>34</v>
      </c>
      <c r="D33" s="101">
        <v>0.15913714506359608</v>
      </c>
      <c r="E33" s="101">
        <v>0.84086285493640389</v>
      </c>
      <c r="F33" s="101">
        <v>1</v>
      </c>
      <c r="G33" s="135"/>
    </row>
    <row r="34" spans="3:7" x14ac:dyDescent="0.2">
      <c r="C34" s="99" t="s">
        <v>35</v>
      </c>
      <c r="D34" s="101">
        <v>0.14954486345903772</v>
      </c>
      <c r="E34" s="101">
        <v>0.85045513654096228</v>
      </c>
      <c r="F34" s="101">
        <v>1</v>
      </c>
      <c r="G34" s="135"/>
    </row>
    <row r="35" spans="3:7" x14ac:dyDescent="0.2">
      <c r="C35" s="99" t="s">
        <v>36</v>
      </c>
      <c r="D35" s="101">
        <v>0.20446514616125924</v>
      </c>
      <c r="E35" s="101">
        <v>0.79553485383874079</v>
      </c>
      <c r="F35" s="101">
        <v>1</v>
      </c>
      <c r="G35" s="135"/>
    </row>
    <row r="36" spans="3:7" x14ac:dyDescent="0.2">
      <c r="C36" s="99" t="s">
        <v>37</v>
      </c>
      <c r="D36" s="101">
        <v>0.24264293388861949</v>
      </c>
      <c r="E36" s="101">
        <v>0.75735706611138054</v>
      </c>
      <c r="F36" s="101">
        <v>1</v>
      </c>
      <c r="G36" s="135"/>
    </row>
    <row r="37" spans="3:7" x14ac:dyDescent="0.2">
      <c r="C37" s="99" t="s">
        <v>38</v>
      </c>
      <c r="D37" s="101">
        <v>0.22967396800026096</v>
      </c>
      <c r="E37" s="101">
        <v>0.77032603199973904</v>
      </c>
      <c r="F37" s="101">
        <v>1</v>
      </c>
      <c r="G37" s="135"/>
    </row>
    <row r="38" spans="3:7" x14ac:dyDescent="0.2">
      <c r="C38" s="99" t="s">
        <v>65</v>
      </c>
      <c r="D38" s="101">
        <v>0.20441438755014432</v>
      </c>
      <c r="E38" s="101">
        <v>0.79558561244985571</v>
      </c>
      <c r="F38" s="101">
        <v>1</v>
      </c>
      <c r="G38" s="135"/>
    </row>
    <row r="39" spans="3:7" x14ac:dyDescent="0.2">
      <c r="C39" s="99" t="s">
        <v>40</v>
      </c>
      <c r="D39" s="101">
        <v>0.19054772359602495</v>
      </c>
      <c r="E39" s="101">
        <v>0.80945227640397499</v>
      </c>
      <c r="F39" s="101">
        <v>1</v>
      </c>
      <c r="G39" s="135"/>
    </row>
    <row r="40" spans="3:7" x14ac:dyDescent="0.2">
      <c r="C40" s="99" t="s">
        <v>41</v>
      </c>
      <c r="D40" s="101">
        <v>0.22331005006110308</v>
      </c>
      <c r="E40" s="101">
        <v>0.77668994993889695</v>
      </c>
      <c r="F40" s="101">
        <v>1</v>
      </c>
      <c r="G40" s="135"/>
    </row>
    <row r="41" spans="3:7" x14ac:dyDescent="0.2">
      <c r="C41" s="99" t="s">
        <v>42</v>
      </c>
      <c r="D41" s="101">
        <v>0.19372605363984674</v>
      </c>
      <c r="E41" s="101">
        <v>0.80627394636015326</v>
      </c>
      <c r="F41" s="101">
        <v>1</v>
      </c>
      <c r="G41" s="135"/>
    </row>
    <row r="42" spans="3:7" x14ac:dyDescent="0.2">
      <c r="C42" s="54" t="s">
        <v>2</v>
      </c>
      <c r="D42" s="130">
        <v>0.2265966578091054</v>
      </c>
      <c r="E42" s="130">
        <v>0.77340334219089457</v>
      </c>
      <c r="F42" s="103">
        <v>1</v>
      </c>
    </row>
    <row r="43" spans="3:7" x14ac:dyDescent="0.2">
      <c r="C43" s="168" t="s">
        <v>240</v>
      </c>
    </row>
    <row r="44" spans="3:7" x14ac:dyDescent="0.2">
      <c r="C44" s="168" t="s">
        <v>45</v>
      </c>
    </row>
    <row r="45" spans="3:7" x14ac:dyDescent="0.2">
      <c r="C45" s="64" t="s">
        <v>68</v>
      </c>
    </row>
  </sheetData>
  <mergeCells count="6">
    <mergeCell ref="B3:H3"/>
    <mergeCell ref="C8:C9"/>
    <mergeCell ref="D8:E8"/>
    <mergeCell ref="F8:F9"/>
    <mergeCell ref="C4:F4"/>
    <mergeCell ref="C6:F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N52"/>
  <sheetViews>
    <sheetView showGridLines="0" topLeftCell="A31" zoomScaleNormal="100" workbookViewId="0">
      <selection activeCell="G56" sqref="G56"/>
    </sheetView>
  </sheetViews>
  <sheetFormatPr defaultColWidth="8.7109375" defaultRowHeight="12.75" x14ac:dyDescent="0.2"/>
  <cols>
    <col min="1" max="9" width="8.7109375" style="60"/>
    <col min="10" max="10" width="10.7109375" style="60" customWidth="1"/>
    <col min="11" max="11" width="8.7109375" style="60"/>
    <col min="12" max="12" width="12.5703125" style="60" customWidth="1"/>
    <col min="13" max="16384" width="8.7109375" style="60"/>
  </cols>
  <sheetData>
    <row r="2" spans="2:14" x14ac:dyDescent="0.2">
      <c r="B2" s="117" t="s">
        <v>228</v>
      </c>
    </row>
    <row r="3" spans="2:14" x14ac:dyDescent="0.2">
      <c r="B3" s="61"/>
    </row>
    <row r="4" spans="2:14" ht="96" customHeight="1" x14ac:dyDescent="0.2">
      <c r="B4" s="188" t="s">
        <v>251</v>
      </c>
      <c r="C4" s="188"/>
      <c r="D4" s="188"/>
      <c r="E4" s="188"/>
      <c r="F4" s="188"/>
      <c r="G4" s="188"/>
      <c r="H4" s="188"/>
      <c r="I4" s="188"/>
      <c r="J4" s="188"/>
      <c r="K4" s="188"/>
      <c r="L4" s="188"/>
    </row>
    <row r="6" spans="2:14" x14ac:dyDescent="0.2">
      <c r="B6" s="189" t="s">
        <v>69</v>
      </c>
      <c r="C6" s="189"/>
      <c r="D6" s="189"/>
      <c r="E6" s="189"/>
      <c r="F6" s="189"/>
      <c r="G6" s="189"/>
      <c r="H6" s="189"/>
      <c r="I6" s="189"/>
      <c r="J6" s="189"/>
      <c r="K6" s="189"/>
      <c r="L6" s="189"/>
      <c r="M6" s="189"/>
      <c r="N6" s="72"/>
    </row>
    <row r="7" spans="2:14" x14ac:dyDescent="0.2">
      <c r="B7" s="189" t="s">
        <v>70</v>
      </c>
      <c r="C7" s="189"/>
      <c r="D7" s="189"/>
      <c r="E7" s="189"/>
      <c r="F7" s="189"/>
      <c r="G7" s="189"/>
      <c r="H7" s="189"/>
      <c r="I7" s="189"/>
      <c r="J7" s="189"/>
      <c r="K7" s="189"/>
      <c r="L7" s="189"/>
      <c r="M7" s="189"/>
    </row>
    <row r="8" spans="2:14" x14ac:dyDescent="0.2">
      <c r="B8" s="189" t="s">
        <v>71</v>
      </c>
      <c r="C8" s="189"/>
      <c r="D8" s="189"/>
      <c r="E8" s="189"/>
      <c r="F8" s="189"/>
      <c r="G8" s="189"/>
      <c r="H8" s="189"/>
      <c r="I8" s="189"/>
      <c r="J8" s="189"/>
      <c r="K8" s="189"/>
      <c r="L8" s="189"/>
      <c r="M8" s="189"/>
      <c r="N8" s="72"/>
    </row>
    <row r="9" spans="2:14" x14ac:dyDescent="0.2">
      <c r="B9" s="190" t="s">
        <v>247</v>
      </c>
      <c r="C9" s="190"/>
      <c r="D9" s="190"/>
      <c r="E9" s="190"/>
      <c r="F9" s="190"/>
      <c r="G9" s="190"/>
      <c r="H9" s="190"/>
      <c r="I9" s="190"/>
      <c r="J9" s="190"/>
      <c r="K9" s="190"/>
      <c r="L9" s="190"/>
      <c r="M9" s="190"/>
      <c r="N9" s="65"/>
    </row>
    <row r="10" spans="2:14" x14ac:dyDescent="0.2">
      <c r="B10" s="65"/>
      <c r="C10" s="65"/>
      <c r="D10" s="65"/>
      <c r="E10" s="65"/>
      <c r="F10" s="65"/>
      <c r="G10" s="65"/>
      <c r="H10" s="65"/>
      <c r="I10" s="65"/>
      <c r="J10" s="65"/>
      <c r="K10" s="65"/>
    </row>
    <row r="24" spans="2:12" x14ac:dyDescent="0.2">
      <c r="B24" s="65"/>
    </row>
    <row r="25" spans="2:12" x14ac:dyDescent="0.2">
      <c r="B25" s="65"/>
    </row>
    <row r="26" spans="2:12" x14ac:dyDescent="0.2">
      <c r="B26" s="65"/>
    </row>
    <row r="27" spans="2:12" x14ac:dyDescent="0.2">
      <c r="B27" s="65"/>
    </row>
    <row r="28" spans="2:12" x14ac:dyDescent="0.2">
      <c r="B28" s="65"/>
    </row>
    <row r="29" spans="2:12" x14ac:dyDescent="0.2">
      <c r="B29" s="133" t="s">
        <v>240</v>
      </c>
    </row>
    <row r="30" spans="2:12" x14ac:dyDescent="0.2">
      <c r="B30" s="133" t="s">
        <v>46</v>
      </c>
    </row>
    <row r="31" spans="2:12" ht="93.75" customHeight="1" x14ac:dyDescent="0.2">
      <c r="B31" s="188" t="s">
        <v>252</v>
      </c>
      <c r="C31" s="188"/>
      <c r="D31" s="188"/>
      <c r="E31" s="188"/>
      <c r="F31" s="188"/>
      <c r="G31" s="188"/>
      <c r="H31" s="188"/>
      <c r="I31" s="188"/>
      <c r="J31" s="188"/>
      <c r="K31" s="188"/>
      <c r="L31" s="188"/>
    </row>
    <row r="33" spans="2:13" x14ac:dyDescent="0.2">
      <c r="B33" s="189" t="s">
        <v>72</v>
      </c>
      <c r="C33" s="189"/>
      <c r="D33" s="189"/>
      <c r="E33" s="189"/>
      <c r="F33" s="189"/>
      <c r="G33" s="189"/>
      <c r="H33" s="189"/>
      <c r="I33" s="189"/>
      <c r="J33" s="189"/>
      <c r="K33" s="189"/>
      <c r="L33" s="189"/>
      <c r="M33" s="189"/>
    </row>
    <row r="34" spans="2:13" x14ac:dyDescent="0.2">
      <c r="B34" s="189" t="s">
        <v>73</v>
      </c>
      <c r="C34" s="189"/>
      <c r="D34" s="189"/>
      <c r="E34" s="189"/>
      <c r="F34" s="189"/>
      <c r="G34" s="189"/>
      <c r="H34" s="189"/>
      <c r="I34" s="189"/>
      <c r="J34" s="189"/>
      <c r="K34" s="189"/>
      <c r="L34" s="189"/>
      <c r="M34" s="189"/>
    </row>
    <row r="35" spans="2:13" x14ac:dyDescent="0.2">
      <c r="B35" s="189" t="s">
        <v>74</v>
      </c>
      <c r="C35" s="189"/>
      <c r="D35" s="189"/>
      <c r="E35" s="189"/>
      <c r="F35" s="189"/>
      <c r="G35" s="189"/>
      <c r="H35" s="189"/>
      <c r="I35" s="189"/>
      <c r="J35" s="189"/>
      <c r="K35" s="189"/>
      <c r="L35" s="189"/>
      <c r="M35" s="189"/>
    </row>
    <row r="36" spans="2:13" x14ac:dyDescent="0.2">
      <c r="B36" s="190" t="s">
        <v>247</v>
      </c>
      <c r="C36" s="190"/>
      <c r="D36" s="190"/>
      <c r="E36" s="190"/>
      <c r="F36" s="190"/>
      <c r="G36" s="190"/>
      <c r="H36" s="190"/>
      <c r="I36" s="190"/>
      <c r="J36" s="190"/>
      <c r="K36" s="190"/>
      <c r="L36" s="190"/>
      <c r="M36" s="190"/>
    </row>
    <row r="49" spans="4:4" ht="9.75" customHeight="1" x14ac:dyDescent="0.2"/>
    <row r="51" spans="4:4" x14ac:dyDescent="0.2">
      <c r="D51" s="168" t="s">
        <v>240</v>
      </c>
    </row>
    <row r="52" spans="4:4" x14ac:dyDescent="0.2">
      <c r="D52" s="170" t="s">
        <v>46</v>
      </c>
    </row>
  </sheetData>
  <mergeCells count="10">
    <mergeCell ref="B33:M33"/>
    <mergeCell ref="B34:M34"/>
    <mergeCell ref="B35:M35"/>
    <mergeCell ref="B36:M36"/>
    <mergeCell ref="B4:L4"/>
    <mergeCell ref="B31:L31"/>
    <mergeCell ref="B8:M8"/>
    <mergeCell ref="B9:M9"/>
    <mergeCell ref="B7:M7"/>
    <mergeCell ref="B6:M6"/>
  </mergeCells>
  <pageMargins left="0.7" right="0.7" top="0.75" bottom="0.75" header="0.3" footer="0.3"/>
  <pageSetup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I30"/>
  <sheetViews>
    <sheetView showGridLines="0" workbookViewId="0">
      <selection activeCell="N27" sqref="N27"/>
    </sheetView>
  </sheetViews>
  <sheetFormatPr defaultColWidth="8.7109375" defaultRowHeight="12.75" x14ac:dyDescent="0.2"/>
  <cols>
    <col min="1" max="2" width="8.7109375" style="60"/>
    <col min="3" max="3" width="13.7109375" style="60" customWidth="1"/>
    <col min="4" max="4" width="10.140625" style="60" bestFit="1" customWidth="1"/>
    <col min="5" max="5" width="9.7109375" style="60" customWidth="1"/>
    <col min="6" max="6" width="9" style="60" bestFit="1" customWidth="1"/>
    <col min="7" max="7" width="8.85546875" style="60" bestFit="1" customWidth="1"/>
    <col min="8" max="8" width="8.7109375" style="60"/>
    <col min="9" max="9" width="10.85546875" style="60" customWidth="1"/>
    <col min="10" max="16384" width="8.7109375" style="60"/>
  </cols>
  <sheetData>
    <row r="2" spans="2:9" x14ac:dyDescent="0.2">
      <c r="B2" s="131" t="s">
        <v>345</v>
      </c>
    </row>
    <row r="3" spans="2:9" x14ac:dyDescent="0.2">
      <c r="B3" s="62"/>
    </row>
    <row r="4" spans="2:9" ht="63" customHeight="1" x14ac:dyDescent="0.2">
      <c r="B4" s="188" t="s">
        <v>253</v>
      </c>
      <c r="C4" s="188"/>
      <c r="D4" s="188"/>
      <c r="E4" s="188"/>
      <c r="F4" s="188"/>
      <c r="G4" s="188"/>
      <c r="H4" s="188"/>
      <c r="I4" s="188"/>
    </row>
    <row r="6" spans="2:9" x14ac:dyDescent="0.2">
      <c r="C6" s="189" t="s">
        <v>75</v>
      </c>
      <c r="D6" s="189"/>
      <c r="E6" s="189"/>
      <c r="F6" s="189"/>
      <c r="G6" s="189"/>
    </row>
    <row r="7" spans="2:9" x14ac:dyDescent="0.2">
      <c r="C7" s="189" t="s">
        <v>76</v>
      </c>
      <c r="D7" s="189"/>
      <c r="E7" s="189"/>
      <c r="F7" s="189"/>
      <c r="G7" s="189"/>
    </row>
    <row r="8" spans="2:9" x14ac:dyDescent="0.2">
      <c r="C8" s="189" t="s">
        <v>77</v>
      </c>
      <c r="D8" s="189"/>
      <c r="E8" s="189"/>
      <c r="F8" s="189"/>
      <c r="G8" s="189"/>
    </row>
    <row r="9" spans="2:9" x14ac:dyDescent="0.2">
      <c r="C9" s="190" t="s">
        <v>254</v>
      </c>
      <c r="D9" s="190"/>
      <c r="E9" s="190"/>
      <c r="F9" s="190"/>
      <c r="G9" s="190"/>
    </row>
    <row r="10" spans="2:9" ht="3.75" customHeight="1" x14ac:dyDescent="0.2"/>
    <row r="11" spans="2:9" x14ac:dyDescent="0.2">
      <c r="C11" s="197" t="s">
        <v>49</v>
      </c>
      <c r="D11" s="192">
        <v>2019</v>
      </c>
      <c r="E11" s="192">
        <v>2020</v>
      </c>
      <c r="F11" s="193" t="s">
        <v>78</v>
      </c>
      <c r="G11" s="194"/>
    </row>
    <row r="12" spans="2:9" x14ac:dyDescent="0.2">
      <c r="C12" s="197"/>
      <c r="D12" s="192"/>
      <c r="E12" s="192"/>
      <c r="F12" s="129" t="s">
        <v>79</v>
      </c>
      <c r="G12" s="105" t="s">
        <v>80</v>
      </c>
    </row>
    <row r="13" spans="2:9" ht="15.75" x14ac:dyDescent="0.2">
      <c r="C13" s="53" t="s">
        <v>288</v>
      </c>
      <c r="D13" s="55">
        <v>174983</v>
      </c>
      <c r="E13" s="55">
        <v>121963</v>
      </c>
      <c r="F13" s="70">
        <v>-53020</v>
      </c>
      <c r="G13" s="108">
        <v>-0.30300086294097139</v>
      </c>
      <c r="H13" s="70"/>
    </row>
    <row r="14" spans="2:9" x14ac:dyDescent="0.2">
      <c r="C14" s="53" t="s">
        <v>4</v>
      </c>
      <c r="D14" s="55">
        <v>47574</v>
      </c>
      <c r="E14" s="55">
        <v>37307</v>
      </c>
      <c r="F14" s="70">
        <v>-10267</v>
      </c>
      <c r="G14" s="108">
        <v>-0.2158111573548577</v>
      </c>
      <c r="H14" s="70"/>
    </row>
    <row r="15" spans="2:9" x14ac:dyDescent="0.2">
      <c r="C15" s="60" t="s">
        <v>5</v>
      </c>
      <c r="D15" s="55">
        <v>37239</v>
      </c>
      <c r="E15" s="55">
        <v>29755</v>
      </c>
      <c r="F15" s="70">
        <v>-7484</v>
      </c>
      <c r="G15" s="108">
        <v>-0.20097209914337119</v>
      </c>
      <c r="H15" s="70"/>
    </row>
    <row r="16" spans="2:9" ht="15.75" x14ac:dyDescent="0.2">
      <c r="C16" s="53" t="s">
        <v>289</v>
      </c>
      <c r="D16" s="55">
        <v>15724</v>
      </c>
      <c r="E16" s="55">
        <v>11929</v>
      </c>
      <c r="F16" s="70">
        <v>-3795</v>
      </c>
      <c r="G16" s="108">
        <v>-0.24135080132281861</v>
      </c>
      <c r="H16" s="70"/>
    </row>
    <row r="17" spans="3:8" x14ac:dyDescent="0.2">
      <c r="C17" s="53" t="s">
        <v>7</v>
      </c>
      <c r="D17" s="55">
        <v>5998</v>
      </c>
      <c r="E17" s="55">
        <v>4744</v>
      </c>
      <c r="F17" s="70">
        <v>-1254</v>
      </c>
      <c r="G17" s="108">
        <v>-0.20906968989663222</v>
      </c>
      <c r="H17" s="70"/>
    </row>
    <row r="18" spans="3:8" x14ac:dyDescent="0.2">
      <c r="C18" s="53" t="s">
        <v>8</v>
      </c>
      <c r="D18" s="55">
        <v>667</v>
      </c>
      <c r="E18" s="55">
        <v>524</v>
      </c>
      <c r="F18" s="70">
        <v>-143</v>
      </c>
      <c r="G18" s="108">
        <v>-0.2143928035982009</v>
      </c>
      <c r="H18" s="70"/>
    </row>
    <row r="19" spans="3:8" x14ac:dyDescent="0.2">
      <c r="C19" s="53" t="s">
        <v>9</v>
      </c>
      <c r="D19" s="55">
        <v>1340</v>
      </c>
      <c r="E19" s="55">
        <v>792</v>
      </c>
      <c r="F19" s="70">
        <v>-548</v>
      </c>
      <c r="G19" s="108">
        <v>-0.40895522388059702</v>
      </c>
      <c r="H19" s="70"/>
    </row>
    <row r="20" spans="3:8" ht="15.75" x14ac:dyDescent="0.2">
      <c r="C20" s="53" t="s">
        <v>290</v>
      </c>
      <c r="D20" s="55">
        <v>467</v>
      </c>
      <c r="E20" s="55">
        <v>477</v>
      </c>
      <c r="F20" s="70">
        <v>10</v>
      </c>
      <c r="G20" s="108">
        <v>2.1413276231263382E-2</v>
      </c>
      <c r="H20" s="70"/>
    </row>
    <row r="21" spans="3:8" x14ac:dyDescent="0.2">
      <c r="C21" s="54" t="s">
        <v>2</v>
      </c>
      <c r="D21" s="59">
        <v>283992</v>
      </c>
      <c r="E21" s="59">
        <v>207491</v>
      </c>
      <c r="F21" s="59">
        <v>-76501</v>
      </c>
      <c r="G21" s="130">
        <v>-0.26937730640299729</v>
      </c>
    </row>
    <row r="22" spans="3:8" ht="4.5" customHeight="1" x14ac:dyDescent="0.2"/>
    <row r="23" spans="3:8" x14ac:dyDescent="0.2">
      <c r="C23" s="168" t="s">
        <v>255</v>
      </c>
      <c r="D23" s="177"/>
      <c r="E23" s="168"/>
      <c r="F23" s="168"/>
      <c r="G23" s="168"/>
    </row>
    <row r="24" spans="3:8" ht="60.75" customHeight="1" x14ac:dyDescent="0.2">
      <c r="C24" s="201" t="s">
        <v>229</v>
      </c>
      <c r="D24" s="201"/>
      <c r="E24" s="201"/>
      <c r="F24" s="201"/>
      <c r="G24" s="201"/>
    </row>
    <row r="25" spans="3:8" x14ac:dyDescent="0.2">
      <c r="C25" s="168" t="s">
        <v>230</v>
      </c>
      <c r="D25" s="177"/>
      <c r="E25" s="177"/>
      <c r="F25" s="177"/>
      <c r="G25" s="177"/>
    </row>
    <row r="26" spans="3:8" x14ac:dyDescent="0.2">
      <c r="C26" s="168" t="s">
        <v>55</v>
      </c>
      <c r="D26" s="177"/>
      <c r="E26" s="177"/>
      <c r="F26" s="177"/>
      <c r="G26" s="177"/>
    </row>
    <row r="27" spans="3:8" x14ac:dyDescent="0.2">
      <c r="C27" s="168" t="s">
        <v>231</v>
      </c>
      <c r="D27" s="177"/>
      <c r="E27" s="177"/>
      <c r="F27" s="177"/>
      <c r="G27" s="177"/>
    </row>
    <row r="28" spans="3:8" x14ac:dyDescent="0.2">
      <c r="C28" s="168" t="s">
        <v>232</v>
      </c>
      <c r="D28" s="177"/>
      <c r="E28" s="177"/>
      <c r="F28" s="177"/>
      <c r="G28" s="177"/>
    </row>
    <row r="29" spans="3:8" x14ac:dyDescent="0.2">
      <c r="C29" s="132"/>
    </row>
    <row r="30" spans="3:8" x14ac:dyDescent="0.2">
      <c r="C30" s="132"/>
    </row>
  </sheetData>
  <mergeCells count="10">
    <mergeCell ref="C24:G24"/>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M43"/>
  <sheetViews>
    <sheetView showGridLines="0" topLeftCell="A19" workbookViewId="0">
      <selection activeCell="B35" sqref="B35:B37"/>
    </sheetView>
  </sheetViews>
  <sheetFormatPr defaultColWidth="8.7109375" defaultRowHeight="12.75" x14ac:dyDescent="0.2"/>
  <cols>
    <col min="1" max="1" width="8.7109375" style="60"/>
    <col min="2" max="2" width="12.28515625" style="60" customWidth="1"/>
    <col min="3" max="3" width="14" style="60" bestFit="1" customWidth="1"/>
    <col min="4" max="4" width="14.42578125" style="60" customWidth="1"/>
    <col min="5" max="5" width="10.7109375" style="60" customWidth="1"/>
    <col min="6" max="6" width="10.140625" style="60" customWidth="1"/>
    <col min="7" max="7" width="11.85546875" style="60" bestFit="1" customWidth="1"/>
    <col min="8" max="8" width="11.140625" style="60" customWidth="1"/>
    <col min="9" max="10" width="10.42578125" style="60" bestFit="1" customWidth="1"/>
    <col min="11" max="11" width="14" style="60" bestFit="1" customWidth="1"/>
    <col min="12" max="12" width="14" style="60" customWidth="1"/>
    <col min="13" max="16384" width="8.7109375" style="60"/>
  </cols>
  <sheetData>
    <row r="2" spans="2:12" x14ac:dyDescent="0.2">
      <c r="B2" s="117" t="s">
        <v>344</v>
      </c>
    </row>
    <row r="4" spans="2:12" ht="48.75" customHeight="1" x14ac:dyDescent="0.2">
      <c r="B4" s="188" t="s">
        <v>257</v>
      </c>
      <c r="C4" s="188"/>
      <c r="D4" s="188"/>
      <c r="E4" s="188"/>
      <c r="F4" s="188"/>
      <c r="G4" s="188"/>
      <c r="H4" s="188"/>
      <c r="I4" s="188"/>
      <c r="J4" s="188"/>
      <c r="K4" s="188"/>
      <c r="L4" s="188"/>
    </row>
    <row r="6" spans="2:12" x14ac:dyDescent="0.2">
      <c r="B6" s="189" t="s">
        <v>81</v>
      </c>
      <c r="C6" s="189"/>
      <c r="D6" s="189"/>
      <c r="E6" s="189"/>
      <c r="F6" s="189"/>
      <c r="G6" s="189"/>
      <c r="H6" s="189"/>
      <c r="I6" s="189"/>
      <c r="J6" s="189"/>
      <c r="K6" s="189"/>
      <c r="L6" s="189"/>
    </row>
    <row r="7" spans="2:12" x14ac:dyDescent="0.2">
      <c r="B7" s="189" t="s">
        <v>82</v>
      </c>
      <c r="C7" s="189"/>
      <c r="D7" s="189"/>
      <c r="E7" s="189"/>
      <c r="F7" s="189"/>
      <c r="G7" s="189"/>
      <c r="H7" s="189"/>
      <c r="I7" s="189"/>
      <c r="J7" s="189"/>
      <c r="K7" s="189"/>
      <c r="L7" s="189"/>
    </row>
    <row r="8" spans="2:12" x14ac:dyDescent="0.2">
      <c r="B8" s="190" t="s">
        <v>262</v>
      </c>
      <c r="C8" s="190"/>
      <c r="D8" s="190"/>
      <c r="E8" s="190"/>
      <c r="F8" s="190"/>
      <c r="G8" s="190"/>
      <c r="H8" s="190"/>
      <c r="I8" s="190"/>
      <c r="J8" s="190"/>
      <c r="K8" s="190"/>
      <c r="L8" s="190"/>
    </row>
    <row r="9" spans="2:12" ht="3" customHeight="1" x14ac:dyDescent="0.2"/>
    <row r="10" spans="2:12" x14ac:dyDescent="0.2">
      <c r="B10" s="202" t="s">
        <v>83</v>
      </c>
      <c r="C10" s="193" t="s">
        <v>1</v>
      </c>
      <c r="D10" s="194"/>
      <c r="E10" s="194"/>
      <c r="F10" s="194"/>
      <c r="G10" s="194"/>
      <c r="H10" s="194"/>
      <c r="I10" s="194"/>
      <c r="J10" s="194"/>
      <c r="K10" s="195"/>
      <c r="L10" s="203" t="s">
        <v>84</v>
      </c>
    </row>
    <row r="11" spans="2:12" ht="36.75" customHeight="1" x14ac:dyDescent="0.2">
      <c r="B11" s="202"/>
      <c r="C11" s="118" t="s">
        <v>7</v>
      </c>
      <c r="D11" s="118" t="s">
        <v>3</v>
      </c>
      <c r="E11" s="118" t="s">
        <v>85</v>
      </c>
      <c r="F11" s="118" t="s">
        <v>6</v>
      </c>
      <c r="G11" s="118" t="s">
        <v>4</v>
      </c>
      <c r="H11" s="119" t="s">
        <v>9</v>
      </c>
      <c r="I11" s="119" t="s">
        <v>8</v>
      </c>
      <c r="J11" s="118" t="s">
        <v>10</v>
      </c>
      <c r="K11" s="118" t="s">
        <v>2</v>
      </c>
      <c r="L11" s="198"/>
    </row>
    <row r="12" spans="2:12" x14ac:dyDescent="0.2">
      <c r="B12" s="120" t="s">
        <v>258</v>
      </c>
      <c r="C12" s="121">
        <v>1087112</v>
      </c>
      <c r="D12" s="122">
        <v>542910</v>
      </c>
      <c r="E12" s="122">
        <v>92855</v>
      </c>
      <c r="F12" s="122">
        <v>250910</v>
      </c>
      <c r="G12" s="122">
        <v>54515</v>
      </c>
      <c r="H12" s="122">
        <v>14025</v>
      </c>
      <c r="I12" s="122">
        <v>13360</v>
      </c>
      <c r="J12" s="122">
        <v>13374</v>
      </c>
      <c r="K12" s="122">
        <v>2069061</v>
      </c>
      <c r="L12" s="123">
        <v>0.4272829795841579</v>
      </c>
    </row>
    <row r="13" spans="2:12" x14ac:dyDescent="0.2">
      <c r="B13" s="120">
        <v>2001</v>
      </c>
      <c r="C13" s="124">
        <v>20659</v>
      </c>
      <c r="D13" s="122">
        <v>25726</v>
      </c>
      <c r="E13" s="122">
        <v>28668</v>
      </c>
      <c r="F13" s="122">
        <v>15073</v>
      </c>
      <c r="G13" s="122">
        <v>3156</v>
      </c>
      <c r="H13" s="122">
        <v>796</v>
      </c>
      <c r="I13" s="122">
        <v>739</v>
      </c>
      <c r="J13" s="122">
        <v>468</v>
      </c>
      <c r="K13" s="122">
        <v>95285</v>
      </c>
      <c r="L13" s="123">
        <v>1.967736026616735E-2</v>
      </c>
    </row>
    <row r="14" spans="2:12" x14ac:dyDescent="0.2">
      <c r="B14" s="120">
        <v>2002</v>
      </c>
      <c r="C14" s="124">
        <v>28084</v>
      </c>
      <c r="D14" s="122">
        <v>21851</v>
      </c>
      <c r="E14" s="122">
        <v>29684</v>
      </c>
      <c r="F14" s="122">
        <v>14937</v>
      </c>
      <c r="G14" s="122">
        <v>5053</v>
      </c>
      <c r="H14" s="122">
        <v>750</v>
      </c>
      <c r="I14" s="122">
        <v>879</v>
      </c>
      <c r="J14" s="122">
        <v>473</v>
      </c>
      <c r="K14" s="122">
        <v>101711</v>
      </c>
      <c r="L14" s="123">
        <v>2.1004397229701922E-2</v>
      </c>
    </row>
    <row r="15" spans="2:12" x14ac:dyDescent="0.2">
      <c r="B15" s="120">
        <v>2003</v>
      </c>
      <c r="C15" s="124">
        <v>25748</v>
      </c>
      <c r="D15" s="122">
        <v>18388</v>
      </c>
      <c r="E15" s="122">
        <v>19057</v>
      </c>
      <c r="F15" s="122">
        <v>11531</v>
      </c>
      <c r="G15" s="122">
        <v>4119</v>
      </c>
      <c r="H15" s="122">
        <v>351</v>
      </c>
      <c r="I15" s="122">
        <v>784</v>
      </c>
      <c r="J15" s="122">
        <v>341</v>
      </c>
      <c r="K15" s="122">
        <v>80319</v>
      </c>
      <c r="L15" s="123">
        <v>1.6586722980724097E-2</v>
      </c>
    </row>
    <row r="16" spans="2:12" x14ac:dyDescent="0.2">
      <c r="B16" s="120">
        <v>2004</v>
      </c>
      <c r="C16" s="124">
        <v>21557</v>
      </c>
      <c r="D16" s="122">
        <v>10593</v>
      </c>
      <c r="E16" s="122">
        <v>16789</v>
      </c>
      <c r="F16" s="122">
        <v>6837</v>
      </c>
      <c r="G16" s="122">
        <v>1898</v>
      </c>
      <c r="H16" s="122">
        <v>287</v>
      </c>
      <c r="I16" s="122">
        <v>97</v>
      </c>
      <c r="J16" s="122">
        <v>223</v>
      </c>
      <c r="K16" s="122">
        <v>58281</v>
      </c>
      <c r="L16" s="123">
        <v>1.2035642899433274E-2</v>
      </c>
    </row>
    <row r="17" spans="2:12" x14ac:dyDescent="0.2">
      <c r="B17" s="120">
        <v>2005</v>
      </c>
      <c r="C17" s="124">
        <v>72004</v>
      </c>
      <c r="D17" s="122">
        <v>17723</v>
      </c>
      <c r="E17" s="122">
        <v>20077</v>
      </c>
      <c r="F17" s="122">
        <v>12750</v>
      </c>
      <c r="G17" s="122">
        <v>2529</v>
      </c>
      <c r="H17" s="122">
        <v>644</v>
      </c>
      <c r="I17" s="122">
        <v>657</v>
      </c>
      <c r="J17" s="122">
        <v>312</v>
      </c>
      <c r="K17" s="122">
        <v>126696</v>
      </c>
      <c r="L17" s="123">
        <v>2.6164063979454675E-2</v>
      </c>
    </row>
    <row r="18" spans="2:12" x14ac:dyDescent="0.2">
      <c r="B18" s="120">
        <v>2006</v>
      </c>
      <c r="C18" s="124">
        <v>147498</v>
      </c>
      <c r="D18" s="122">
        <v>20715</v>
      </c>
      <c r="E18" s="122">
        <v>21199</v>
      </c>
      <c r="F18" s="122">
        <v>15369</v>
      </c>
      <c r="G18" s="122">
        <v>2808</v>
      </c>
      <c r="H18" s="122">
        <v>782</v>
      </c>
      <c r="I18" s="122">
        <v>492</v>
      </c>
      <c r="J18" s="122">
        <v>364</v>
      </c>
      <c r="K18" s="122">
        <v>209227</v>
      </c>
      <c r="L18" s="123">
        <v>4.3207588355033806E-2</v>
      </c>
    </row>
    <row r="19" spans="2:12" x14ac:dyDescent="0.2">
      <c r="B19" s="120">
        <v>2007</v>
      </c>
      <c r="C19" s="124">
        <v>121833</v>
      </c>
      <c r="D19" s="122">
        <v>23796</v>
      </c>
      <c r="E19" s="122">
        <v>23918</v>
      </c>
      <c r="F19" s="122">
        <v>16621</v>
      </c>
      <c r="G19" s="122">
        <v>2736</v>
      </c>
      <c r="H19" s="122">
        <v>825</v>
      </c>
      <c r="I19" s="122">
        <v>1194</v>
      </c>
      <c r="J19" s="122">
        <v>340</v>
      </c>
      <c r="K19" s="122">
        <v>191263</v>
      </c>
      <c r="L19" s="123">
        <v>3.9497832361735492E-2</v>
      </c>
    </row>
    <row r="20" spans="2:12" x14ac:dyDescent="0.2">
      <c r="B20" s="120">
        <v>2008</v>
      </c>
      <c r="C20" s="124">
        <v>94675</v>
      </c>
      <c r="D20" s="122">
        <v>22928</v>
      </c>
      <c r="E20" s="122">
        <v>23888</v>
      </c>
      <c r="F20" s="122">
        <v>11519</v>
      </c>
      <c r="G20" s="122">
        <v>2714</v>
      </c>
      <c r="H20" s="122">
        <v>817</v>
      </c>
      <c r="I20" s="122">
        <v>893</v>
      </c>
      <c r="J20" s="122">
        <v>341</v>
      </c>
      <c r="K20" s="122">
        <v>157775</v>
      </c>
      <c r="L20" s="123">
        <v>3.2582206181398475E-2</v>
      </c>
    </row>
    <row r="21" spans="2:12" x14ac:dyDescent="0.2">
      <c r="B21" s="120">
        <v>2009</v>
      </c>
      <c r="C21" s="124">
        <v>43820</v>
      </c>
      <c r="D21" s="122">
        <v>23984</v>
      </c>
      <c r="E21" s="122">
        <v>11825</v>
      </c>
      <c r="F21" s="122">
        <v>6841</v>
      </c>
      <c r="G21" s="122">
        <v>1791</v>
      </c>
      <c r="H21" s="122">
        <v>260</v>
      </c>
      <c r="I21" s="122">
        <v>275</v>
      </c>
      <c r="J21" s="122">
        <v>215</v>
      </c>
      <c r="K21" s="122">
        <v>89011</v>
      </c>
      <c r="L21" s="123">
        <v>1.8381712910235843E-2</v>
      </c>
    </row>
    <row r="22" spans="2:12" x14ac:dyDescent="0.2">
      <c r="B22" s="120">
        <v>2010</v>
      </c>
      <c r="C22" s="124">
        <v>66691</v>
      </c>
      <c r="D22" s="122">
        <v>37778</v>
      </c>
      <c r="E22" s="122">
        <v>18073</v>
      </c>
      <c r="F22" s="122">
        <v>6839</v>
      </c>
      <c r="G22" s="122">
        <v>2431</v>
      </c>
      <c r="H22" s="122">
        <v>452</v>
      </c>
      <c r="I22" s="122">
        <v>110</v>
      </c>
      <c r="J22" s="122">
        <v>246</v>
      </c>
      <c r="K22" s="122">
        <v>132620</v>
      </c>
      <c r="L22" s="123">
        <v>2.7387432633668617E-2</v>
      </c>
    </row>
    <row r="23" spans="2:12" x14ac:dyDescent="0.2">
      <c r="B23" s="120">
        <v>2011</v>
      </c>
      <c r="C23" s="124">
        <v>62378</v>
      </c>
      <c r="D23" s="122">
        <v>37654</v>
      </c>
      <c r="E23" s="122">
        <v>31542</v>
      </c>
      <c r="F23" s="122">
        <v>10201</v>
      </c>
      <c r="G23" s="122">
        <v>4821</v>
      </c>
      <c r="H23" s="122">
        <v>388</v>
      </c>
      <c r="I23" s="122">
        <v>112</v>
      </c>
      <c r="J23" s="122">
        <v>323</v>
      </c>
      <c r="K23" s="122">
        <v>147419</v>
      </c>
      <c r="L23" s="123">
        <v>3.0443582652863774E-2</v>
      </c>
    </row>
    <row r="24" spans="2:12" x14ac:dyDescent="0.2">
      <c r="B24" s="120">
        <v>2012</v>
      </c>
      <c r="C24" s="124">
        <v>86850</v>
      </c>
      <c r="D24" s="122">
        <v>43932</v>
      </c>
      <c r="E24" s="122">
        <v>23809</v>
      </c>
      <c r="F24" s="122">
        <v>9039</v>
      </c>
      <c r="G24" s="122">
        <v>4319</v>
      </c>
      <c r="H24" s="122">
        <v>317</v>
      </c>
      <c r="I24" s="122">
        <v>85</v>
      </c>
      <c r="J24" s="122">
        <v>364</v>
      </c>
      <c r="K24" s="122">
        <v>168715</v>
      </c>
      <c r="L24" s="123">
        <v>3.4841431886513355E-2</v>
      </c>
    </row>
    <row r="25" spans="2:12" x14ac:dyDescent="0.2">
      <c r="B25" s="120">
        <v>2013</v>
      </c>
      <c r="C25" s="124">
        <v>70100</v>
      </c>
      <c r="D25" s="122">
        <v>49137</v>
      </c>
      <c r="E25" s="122">
        <v>29597</v>
      </c>
      <c r="F25" s="122">
        <v>9723</v>
      </c>
      <c r="G25" s="122">
        <v>4821</v>
      </c>
      <c r="H25" s="122">
        <v>492</v>
      </c>
      <c r="I25" s="122">
        <v>63</v>
      </c>
      <c r="J25" s="122">
        <v>195</v>
      </c>
      <c r="K25" s="122">
        <v>164128</v>
      </c>
      <c r="L25" s="123">
        <v>3.3894167872860523E-2</v>
      </c>
    </row>
    <row r="26" spans="2:12" x14ac:dyDescent="0.2">
      <c r="B26" s="120">
        <v>2014</v>
      </c>
      <c r="C26" s="124">
        <v>108142</v>
      </c>
      <c r="D26" s="122">
        <v>47131</v>
      </c>
      <c r="E26" s="122">
        <v>32779</v>
      </c>
      <c r="F26" s="122">
        <v>7982</v>
      </c>
      <c r="G26" s="122">
        <v>4579</v>
      </c>
      <c r="H26" s="122">
        <v>332</v>
      </c>
      <c r="I26" s="122">
        <v>152</v>
      </c>
      <c r="J26" s="122">
        <v>171</v>
      </c>
      <c r="K26" s="122">
        <v>201268</v>
      </c>
      <c r="L26" s="123">
        <v>4.1563970677976285E-2</v>
      </c>
    </row>
    <row r="27" spans="2:12" x14ac:dyDescent="0.2">
      <c r="B27" s="120">
        <v>2015</v>
      </c>
      <c r="C27" s="124">
        <v>135352</v>
      </c>
      <c r="D27" s="122">
        <v>24594</v>
      </c>
      <c r="E27" s="122">
        <v>23084</v>
      </c>
      <c r="F27" s="122">
        <v>8806</v>
      </c>
      <c r="G27" s="122">
        <v>3123</v>
      </c>
      <c r="H27" s="122">
        <v>432</v>
      </c>
      <c r="I27" s="122">
        <v>175</v>
      </c>
      <c r="J27" s="122">
        <v>268</v>
      </c>
      <c r="K27" s="122">
        <v>195834</v>
      </c>
      <c r="L27" s="123">
        <v>4.0441792206166942E-2</v>
      </c>
    </row>
    <row r="28" spans="2:12" x14ac:dyDescent="0.2">
      <c r="B28" s="120">
        <v>2016</v>
      </c>
      <c r="C28" s="124">
        <v>121009</v>
      </c>
      <c r="D28" s="122">
        <v>11691</v>
      </c>
      <c r="E28" s="122">
        <v>19290</v>
      </c>
      <c r="F28" s="122">
        <v>9698</v>
      </c>
      <c r="G28" s="122">
        <v>1886</v>
      </c>
      <c r="H28" s="122">
        <v>536</v>
      </c>
      <c r="I28" s="122">
        <v>188</v>
      </c>
      <c r="J28" s="122">
        <v>264</v>
      </c>
      <c r="K28" s="122">
        <v>164562</v>
      </c>
      <c r="L28" s="123">
        <v>3.3983793462990311E-2</v>
      </c>
    </row>
    <row r="29" spans="2:12" x14ac:dyDescent="0.2">
      <c r="B29" s="120">
        <v>2017</v>
      </c>
      <c r="C29" s="125">
        <v>113456</v>
      </c>
      <c r="D29" s="125">
        <v>6596</v>
      </c>
      <c r="E29" s="125">
        <v>17270</v>
      </c>
      <c r="F29" s="125">
        <v>8520</v>
      </c>
      <c r="G29" s="125">
        <v>1357</v>
      </c>
      <c r="H29" s="125">
        <v>719</v>
      </c>
      <c r="I29" s="56">
        <v>344</v>
      </c>
      <c r="J29" s="125">
        <v>249</v>
      </c>
      <c r="K29" s="122">
        <v>148511</v>
      </c>
      <c r="L29" s="123">
        <v>3.0669092202222591E-2</v>
      </c>
    </row>
    <row r="30" spans="2:12" x14ac:dyDescent="0.2">
      <c r="B30" s="120">
        <v>2018</v>
      </c>
      <c r="C30" s="125">
        <v>99477</v>
      </c>
      <c r="D30" s="125">
        <v>4040</v>
      </c>
      <c r="E30" s="125">
        <v>12373</v>
      </c>
      <c r="F30" s="125">
        <v>8547</v>
      </c>
      <c r="G30" s="125">
        <v>1419</v>
      </c>
      <c r="H30" s="125">
        <v>617</v>
      </c>
      <c r="I30" s="56">
        <v>433</v>
      </c>
      <c r="J30" s="125">
        <v>296</v>
      </c>
      <c r="K30" s="122">
        <v>127202</v>
      </c>
      <c r="L30" s="123">
        <v>2.6268558331080646E-2</v>
      </c>
    </row>
    <row r="31" spans="2:12" x14ac:dyDescent="0.2">
      <c r="B31" s="120">
        <v>2019</v>
      </c>
      <c r="C31" s="126">
        <v>120150</v>
      </c>
      <c r="D31" s="126">
        <v>1296</v>
      </c>
      <c r="E31" s="60">
        <v>10680</v>
      </c>
      <c r="F31" s="126">
        <v>9306</v>
      </c>
      <c r="G31" s="126">
        <v>1166</v>
      </c>
      <c r="H31" s="126">
        <v>259</v>
      </c>
      <c r="I31" s="126">
        <v>197</v>
      </c>
      <c r="J31" s="126">
        <v>220</v>
      </c>
      <c r="K31" s="122">
        <v>143274</v>
      </c>
      <c r="L31" s="123">
        <v>2.9587596313951421E-2</v>
      </c>
    </row>
    <row r="32" spans="2:12" x14ac:dyDescent="0.2">
      <c r="B32" s="120">
        <v>2020</v>
      </c>
      <c r="C32" s="126">
        <v>44028</v>
      </c>
      <c r="D32" s="126">
        <v>1252</v>
      </c>
      <c r="E32" s="60">
        <v>9600</v>
      </c>
      <c r="F32" s="126">
        <v>6965</v>
      </c>
      <c r="G32" s="126">
        <v>642</v>
      </c>
      <c r="H32" s="126">
        <v>118</v>
      </c>
      <c r="I32" s="126">
        <v>375</v>
      </c>
      <c r="J32" s="126">
        <v>95</v>
      </c>
      <c r="K32" s="122">
        <v>63075</v>
      </c>
      <c r="L32" s="123">
        <v>1.3025654602387634E-2</v>
      </c>
    </row>
    <row r="33" spans="2:13" x14ac:dyDescent="0.2">
      <c r="B33" s="120">
        <v>2021</v>
      </c>
      <c r="C33" s="126">
        <v>4834</v>
      </c>
      <c r="D33" s="126">
        <v>586</v>
      </c>
      <c r="E33" s="60">
        <v>855</v>
      </c>
      <c r="F33" s="126">
        <v>748</v>
      </c>
      <c r="G33" s="126">
        <v>8</v>
      </c>
      <c r="H33" s="126">
        <v>5</v>
      </c>
      <c r="I33" s="126">
        <v>86</v>
      </c>
      <c r="J33" s="126">
        <v>8</v>
      </c>
      <c r="K33" s="122">
        <v>7130</v>
      </c>
      <c r="L33" s="123">
        <v>1.4724204092750508E-3</v>
      </c>
    </row>
    <row r="34" spans="2:13" x14ac:dyDescent="0.2">
      <c r="B34" s="54" t="s">
        <v>2</v>
      </c>
      <c r="C34" s="127">
        <v>2695457</v>
      </c>
      <c r="D34" s="127">
        <v>994301</v>
      </c>
      <c r="E34" s="127">
        <v>516912</v>
      </c>
      <c r="F34" s="127">
        <v>458762</v>
      </c>
      <c r="G34" s="127">
        <v>111891</v>
      </c>
      <c r="H34" s="127">
        <v>24204</v>
      </c>
      <c r="I34" s="127">
        <v>21690</v>
      </c>
      <c r="J34" s="127">
        <v>19150</v>
      </c>
      <c r="K34" s="127">
        <v>4842367</v>
      </c>
      <c r="L34" s="111">
        <v>1</v>
      </c>
    </row>
    <row r="35" spans="2:13" x14ac:dyDescent="0.2">
      <c r="B35" s="179" t="s">
        <v>292</v>
      </c>
    </row>
    <row r="36" spans="2:13" x14ac:dyDescent="0.2">
      <c r="B36" s="180" t="s">
        <v>193</v>
      </c>
    </row>
    <row r="37" spans="2:13" x14ac:dyDescent="0.2">
      <c r="B37" s="180" t="s">
        <v>46</v>
      </c>
    </row>
    <row r="38" spans="2:13" ht="10.5" customHeight="1" x14ac:dyDescent="0.2"/>
    <row r="39" spans="2:13" ht="43.5" customHeight="1" x14ac:dyDescent="0.2">
      <c r="B39" s="188" t="s">
        <v>259</v>
      </c>
      <c r="C39" s="188"/>
      <c r="D39" s="188"/>
      <c r="E39" s="188"/>
      <c r="F39" s="188"/>
      <c r="G39" s="188"/>
      <c r="H39" s="188"/>
      <c r="I39" s="188"/>
      <c r="J39" s="188"/>
      <c r="K39" s="188"/>
      <c r="L39" s="71"/>
    </row>
    <row r="40" spans="2:13" ht="52.15" customHeight="1" x14ac:dyDescent="0.2">
      <c r="B40" s="188" t="s">
        <v>260</v>
      </c>
      <c r="C40" s="188"/>
      <c r="D40" s="188"/>
      <c r="E40" s="188"/>
      <c r="F40" s="188"/>
      <c r="G40" s="188"/>
      <c r="H40" s="188"/>
      <c r="I40" s="188"/>
      <c r="J40" s="188"/>
      <c r="K40" s="188"/>
    </row>
    <row r="41" spans="2:13" ht="54.6" customHeight="1" x14ac:dyDescent="0.2">
      <c r="B41" s="188" t="s">
        <v>261</v>
      </c>
      <c r="C41" s="188"/>
      <c r="D41" s="188"/>
      <c r="E41" s="188"/>
      <c r="F41" s="188"/>
      <c r="G41" s="188"/>
      <c r="H41" s="188"/>
      <c r="I41" s="188"/>
      <c r="J41" s="188"/>
      <c r="K41" s="188"/>
      <c r="L41" s="71"/>
      <c r="M41" s="71"/>
    </row>
    <row r="42" spans="2:13" ht="8.25" customHeight="1" x14ac:dyDescent="0.2"/>
    <row r="43" spans="2:13" ht="45" customHeight="1" x14ac:dyDescent="0.2">
      <c r="B43" s="188"/>
      <c r="C43" s="188"/>
      <c r="D43" s="188"/>
      <c r="E43" s="188"/>
      <c r="F43" s="188"/>
      <c r="G43" s="188"/>
      <c r="H43" s="188"/>
      <c r="I43" s="188"/>
      <c r="J43" s="188"/>
      <c r="K43" s="188"/>
      <c r="L43" s="188"/>
    </row>
  </sheetData>
  <mergeCells count="11">
    <mergeCell ref="B6:L6"/>
    <mergeCell ref="B4:L4"/>
    <mergeCell ref="B7:L7"/>
    <mergeCell ref="B8:L8"/>
    <mergeCell ref="B43:L43"/>
    <mergeCell ref="B10:B11"/>
    <mergeCell ref="C10:K10"/>
    <mergeCell ref="L10:L11"/>
    <mergeCell ref="B39:K39"/>
    <mergeCell ref="B40:K40"/>
    <mergeCell ref="B41:K4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Q28"/>
  <sheetViews>
    <sheetView showGridLines="0" topLeftCell="A7" workbookViewId="0">
      <selection activeCell="E19" sqref="E19"/>
    </sheetView>
  </sheetViews>
  <sheetFormatPr defaultColWidth="8.7109375" defaultRowHeight="12.75" x14ac:dyDescent="0.2"/>
  <cols>
    <col min="1" max="4" width="8.7109375" style="60"/>
    <col min="5" max="5" width="15.140625" style="60" bestFit="1" customWidth="1"/>
    <col min="6" max="6" width="13.42578125" style="60" customWidth="1"/>
    <col min="7" max="7" width="13.85546875" style="60" customWidth="1"/>
    <col min="8" max="8" width="13" style="60" customWidth="1"/>
    <col min="9" max="10" width="8.7109375" style="60"/>
    <col min="11" max="11" width="10.5703125" style="60" customWidth="1"/>
    <col min="12" max="16384" width="8.7109375" style="60"/>
  </cols>
  <sheetData>
    <row r="2" spans="2:17" ht="45" customHeight="1" x14ac:dyDescent="0.2">
      <c r="B2" s="188" t="s">
        <v>263</v>
      </c>
      <c r="C2" s="188"/>
      <c r="D2" s="188"/>
      <c r="E2" s="188"/>
      <c r="F2" s="188"/>
      <c r="G2" s="188"/>
      <c r="H2" s="188"/>
      <c r="I2" s="188"/>
      <c r="J2" s="188"/>
      <c r="K2" s="71"/>
      <c r="L2" s="71"/>
    </row>
    <row r="3" spans="2:17" ht="52.9" customHeight="1" x14ac:dyDescent="0.2">
      <c r="B3" s="188" t="s">
        <v>264</v>
      </c>
      <c r="C3" s="188"/>
      <c r="D3" s="188"/>
      <c r="E3" s="188"/>
      <c r="F3" s="188"/>
      <c r="G3" s="188"/>
      <c r="H3" s="188"/>
      <c r="I3" s="188"/>
      <c r="J3" s="188"/>
    </row>
    <row r="5" spans="2:17" x14ac:dyDescent="0.2">
      <c r="B5" s="77" t="s">
        <v>208</v>
      </c>
    </row>
    <row r="6" spans="2:17" ht="60.75" customHeight="1" x14ac:dyDescent="0.2">
      <c r="B6" s="188" t="s">
        <v>265</v>
      </c>
      <c r="C6" s="188"/>
      <c r="D6" s="188"/>
      <c r="E6" s="188"/>
      <c r="F6" s="188"/>
      <c r="G6" s="188"/>
      <c r="H6" s="188"/>
      <c r="I6" s="188"/>
      <c r="J6" s="188"/>
      <c r="K6" s="71"/>
      <c r="L6" s="71"/>
    </row>
    <row r="8" spans="2:17" x14ac:dyDescent="0.2">
      <c r="B8" s="189" t="s">
        <v>86</v>
      </c>
      <c r="C8" s="189"/>
      <c r="D8" s="189"/>
      <c r="E8" s="189"/>
      <c r="F8" s="189"/>
      <c r="G8" s="189"/>
      <c r="H8" s="189"/>
      <c r="I8" s="189"/>
      <c r="J8" s="189"/>
      <c r="K8" s="72"/>
      <c r="L8" s="72"/>
    </row>
    <row r="9" spans="2:17" x14ac:dyDescent="0.2">
      <c r="B9" s="189" t="s">
        <v>87</v>
      </c>
      <c r="C9" s="189"/>
      <c r="D9" s="189"/>
      <c r="E9" s="189"/>
      <c r="F9" s="189"/>
      <c r="G9" s="189"/>
      <c r="H9" s="189"/>
      <c r="I9" s="189"/>
      <c r="J9" s="189"/>
      <c r="K9" s="72"/>
      <c r="L9" s="72"/>
    </row>
    <row r="10" spans="2:17" x14ac:dyDescent="0.2">
      <c r="B10" s="189" t="s">
        <v>262</v>
      </c>
      <c r="C10" s="189"/>
      <c r="D10" s="189"/>
      <c r="E10" s="189"/>
      <c r="F10" s="189"/>
      <c r="G10" s="189"/>
      <c r="H10" s="189"/>
      <c r="I10" s="189"/>
      <c r="J10" s="189"/>
      <c r="K10" s="65"/>
      <c r="L10" s="65"/>
    </row>
    <row r="11" spans="2:17" ht="15" customHeight="1" x14ac:dyDescent="0.2">
      <c r="E11" s="197" t="s">
        <v>194</v>
      </c>
      <c r="F11" s="204" t="s">
        <v>266</v>
      </c>
      <c r="G11" s="204" t="s">
        <v>187</v>
      </c>
      <c r="Q11" s="114"/>
    </row>
    <row r="12" spans="2:17" x14ac:dyDescent="0.2">
      <c r="E12" s="197"/>
      <c r="F12" s="204"/>
      <c r="G12" s="204"/>
    </row>
    <row r="13" spans="2:17" ht="15.75" x14ac:dyDescent="0.2">
      <c r="E13" s="94" t="s">
        <v>330</v>
      </c>
      <c r="F13" s="57">
        <v>1364437</v>
      </c>
      <c r="G13" s="101">
        <v>0.6355352576493658</v>
      </c>
    </row>
    <row r="14" spans="2:17" ht="15.75" x14ac:dyDescent="0.2">
      <c r="E14" s="94" t="s">
        <v>331</v>
      </c>
      <c r="F14" s="57">
        <v>240757</v>
      </c>
      <c r="G14" s="101">
        <v>0.11214117033317651</v>
      </c>
    </row>
    <row r="15" spans="2:17" ht="15.75" x14ac:dyDescent="0.2">
      <c r="E15" s="94" t="s">
        <v>332</v>
      </c>
      <c r="F15" s="57">
        <v>264914</v>
      </c>
      <c r="G15" s="101">
        <v>0.12339315574476806</v>
      </c>
    </row>
    <row r="16" spans="2:17" ht="15.75" x14ac:dyDescent="0.2">
      <c r="E16" s="94" t="s">
        <v>333</v>
      </c>
      <c r="F16" s="57">
        <v>143722</v>
      </c>
      <c r="G16" s="101">
        <v>6.6943653902585581E-2</v>
      </c>
    </row>
    <row r="17" spans="2:12" ht="15.75" x14ac:dyDescent="0.2">
      <c r="E17" s="94" t="s">
        <v>334</v>
      </c>
      <c r="F17" s="57">
        <v>133080</v>
      </c>
      <c r="G17" s="101">
        <v>6.1986762370104011E-2</v>
      </c>
    </row>
    <row r="18" spans="2:12" x14ac:dyDescent="0.2">
      <c r="E18" s="54" t="s">
        <v>2</v>
      </c>
      <c r="F18" s="115">
        <v>2146910</v>
      </c>
      <c r="G18" s="116">
        <v>1</v>
      </c>
    </row>
    <row r="19" spans="2:12" x14ac:dyDescent="0.2">
      <c r="E19" s="63" t="s">
        <v>353</v>
      </c>
    </row>
    <row r="20" spans="2:12" x14ac:dyDescent="0.2">
      <c r="E20" s="66" t="s">
        <v>335</v>
      </c>
    </row>
    <row r="21" spans="2:12" x14ac:dyDescent="0.2">
      <c r="E21" s="66" t="s">
        <v>336</v>
      </c>
    </row>
    <row r="22" spans="2:12" x14ac:dyDescent="0.2">
      <c r="E22" s="66" t="s">
        <v>337</v>
      </c>
    </row>
    <row r="23" spans="2:12" x14ac:dyDescent="0.2">
      <c r="E23" s="66" t="s">
        <v>338</v>
      </c>
    </row>
    <row r="24" spans="2:12" x14ac:dyDescent="0.2">
      <c r="E24" s="66" t="s">
        <v>339</v>
      </c>
    </row>
    <row r="25" spans="2:12" x14ac:dyDescent="0.2">
      <c r="E25" s="66" t="s">
        <v>340</v>
      </c>
    </row>
    <row r="26" spans="2:12" x14ac:dyDescent="0.2">
      <c r="E26" s="66" t="s">
        <v>341</v>
      </c>
    </row>
    <row r="27" spans="2:12" x14ac:dyDescent="0.2">
      <c r="E27" s="64" t="s">
        <v>342</v>
      </c>
    </row>
    <row r="28" spans="2:12" ht="108.75" customHeight="1" x14ac:dyDescent="0.2">
      <c r="B28" s="188" t="s">
        <v>343</v>
      </c>
      <c r="C28" s="188"/>
      <c r="D28" s="188"/>
      <c r="E28" s="188"/>
      <c r="F28" s="188"/>
      <c r="G28" s="188"/>
      <c r="H28" s="188"/>
      <c r="I28" s="188"/>
      <c r="J28" s="188"/>
      <c r="K28" s="188"/>
      <c r="L28" s="71"/>
    </row>
  </sheetData>
  <mergeCells count="10">
    <mergeCell ref="B28:K28"/>
    <mergeCell ref="B2:J2"/>
    <mergeCell ref="B3:J3"/>
    <mergeCell ref="B6:J6"/>
    <mergeCell ref="F11:F12"/>
    <mergeCell ref="G11:G12"/>
    <mergeCell ref="B8:J8"/>
    <mergeCell ref="B9:J9"/>
    <mergeCell ref="B10:J10"/>
    <mergeCell ref="E11:E1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I53"/>
  <sheetViews>
    <sheetView showGridLines="0" topLeftCell="A13" zoomScale="90" zoomScaleNormal="90" workbookViewId="0">
      <selection activeCell="P40" sqref="P40"/>
    </sheetView>
  </sheetViews>
  <sheetFormatPr defaultColWidth="8.7109375" defaultRowHeight="12.75" x14ac:dyDescent="0.2"/>
  <cols>
    <col min="1" max="1" width="8.7109375" style="60"/>
    <col min="2" max="2" width="30.7109375" style="60" customWidth="1"/>
    <col min="3" max="3" width="12.140625" style="60" bestFit="1" customWidth="1"/>
    <col min="4" max="7" width="10.140625" style="60" bestFit="1" customWidth="1"/>
    <col min="8" max="8" width="9.140625" style="60" bestFit="1" customWidth="1"/>
    <col min="9" max="9" width="12.140625" style="60" bestFit="1" customWidth="1"/>
    <col min="10" max="16384" width="8.7109375" style="60"/>
  </cols>
  <sheetData>
    <row r="2" spans="2:9" x14ac:dyDescent="0.2">
      <c r="B2" s="189" t="s">
        <v>88</v>
      </c>
      <c r="C2" s="189"/>
      <c r="D2" s="189"/>
      <c r="E2" s="189"/>
      <c r="F2" s="189"/>
      <c r="G2" s="189"/>
      <c r="H2" s="189"/>
      <c r="I2" s="189"/>
    </row>
    <row r="3" spans="2:9" x14ac:dyDescent="0.2">
      <c r="B3" s="189" t="s">
        <v>89</v>
      </c>
      <c r="C3" s="189"/>
      <c r="D3" s="189"/>
      <c r="E3" s="189"/>
      <c r="F3" s="189"/>
      <c r="G3" s="189"/>
      <c r="H3" s="189"/>
      <c r="I3" s="189"/>
    </row>
    <row r="4" spans="2:9" x14ac:dyDescent="0.2">
      <c r="B4" s="189" t="s">
        <v>90</v>
      </c>
      <c r="C4" s="189"/>
      <c r="D4" s="189"/>
      <c r="E4" s="189"/>
      <c r="F4" s="189"/>
      <c r="G4" s="189"/>
      <c r="H4" s="189"/>
      <c r="I4" s="189"/>
    </row>
    <row r="5" spans="2:9" x14ac:dyDescent="0.2">
      <c r="B5" s="190" t="s">
        <v>262</v>
      </c>
      <c r="C5" s="190"/>
      <c r="D5" s="190"/>
      <c r="E5" s="190"/>
      <c r="F5" s="190"/>
      <c r="G5" s="190"/>
      <c r="H5" s="190"/>
      <c r="I5" s="190"/>
    </row>
    <row r="6" spans="2:9" ht="5.25" customHeight="1" x14ac:dyDescent="0.2"/>
    <row r="7" spans="2:9" ht="14.25" x14ac:dyDescent="0.2">
      <c r="B7" s="205" t="s">
        <v>91</v>
      </c>
      <c r="C7" s="206" t="s">
        <v>267</v>
      </c>
      <c r="D7" s="207"/>
      <c r="E7" s="207"/>
      <c r="F7" s="207"/>
      <c r="G7" s="207"/>
      <c r="H7" s="208"/>
      <c r="I7" s="209" t="s">
        <v>2</v>
      </c>
    </row>
    <row r="8" spans="2:9" ht="14.25" x14ac:dyDescent="0.2">
      <c r="B8" s="205"/>
      <c r="C8" s="1" t="s">
        <v>268</v>
      </c>
      <c r="D8" s="2">
        <v>2017</v>
      </c>
      <c r="E8" s="2">
        <v>2018</v>
      </c>
      <c r="F8" s="2">
        <v>2019</v>
      </c>
      <c r="G8" s="2">
        <v>2020</v>
      </c>
      <c r="H8" s="2">
        <v>2021</v>
      </c>
      <c r="I8" s="209"/>
    </row>
    <row r="9" spans="2:9" x14ac:dyDescent="0.2">
      <c r="B9" s="3" t="s">
        <v>92</v>
      </c>
      <c r="C9" s="4">
        <v>660350</v>
      </c>
      <c r="D9" s="4">
        <v>2105</v>
      </c>
      <c r="E9" s="4">
        <v>963</v>
      </c>
      <c r="F9" s="4">
        <v>234</v>
      </c>
      <c r="G9" s="4">
        <v>259</v>
      </c>
      <c r="H9" s="4">
        <v>42</v>
      </c>
      <c r="I9" s="5">
        <v>663953</v>
      </c>
    </row>
    <row r="10" spans="2:9" x14ac:dyDescent="0.2">
      <c r="B10" s="6" t="s">
        <v>93</v>
      </c>
      <c r="C10" s="7">
        <v>317546</v>
      </c>
      <c r="D10" s="7">
        <v>290</v>
      </c>
      <c r="E10" s="7">
        <v>223</v>
      </c>
      <c r="F10" s="7">
        <v>69</v>
      </c>
      <c r="G10" s="7">
        <v>109</v>
      </c>
      <c r="H10" s="7">
        <v>3</v>
      </c>
      <c r="I10" s="8">
        <v>318240</v>
      </c>
    </row>
    <row r="11" spans="2:9" x14ac:dyDescent="0.2">
      <c r="B11" s="6" t="s">
        <v>94</v>
      </c>
      <c r="C11" s="7">
        <v>161783</v>
      </c>
      <c r="D11" s="7">
        <v>929</v>
      </c>
      <c r="E11" s="7">
        <v>322</v>
      </c>
      <c r="F11" s="7">
        <v>67</v>
      </c>
      <c r="G11" s="7">
        <v>6</v>
      </c>
      <c r="H11" s="7">
        <v>0</v>
      </c>
      <c r="I11" s="8">
        <v>163107</v>
      </c>
    </row>
    <row r="12" spans="2:9" x14ac:dyDescent="0.2">
      <c r="B12" s="6" t="s">
        <v>95</v>
      </c>
      <c r="C12" s="7">
        <v>60308</v>
      </c>
      <c r="D12" s="7">
        <v>82</v>
      </c>
      <c r="E12" s="7">
        <v>87</v>
      </c>
      <c r="F12" s="7">
        <v>58</v>
      </c>
      <c r="G12" s="7">
        <v>40</v>
      </c>
      <c r="H12" s="7">
        <v>22</v>
      </c>
      <c r="I12" s="8">
        <v>60597</v>
      </c>
    </row>
    <row r="13" spans="2:9" x14ac:dyDescent="0.2">
      <c r="B13" s="6" t="s">
        <v>96</v>
      </c>
      <c r="C13" s="7">
        <v>31645</v>
      </c>
      <c r="D13" s="7">
        <v>161</v>
      </c>
      <c r="E13" s="7">
        <v>22</v>
      </c>
      <c r="F13" s="7">
        <v>2</v>
      </c>
      <c r="G13" s="7">
        <v>1</v>
      </c>
      <c r="H13" s="7">
        <v>0</v>
      </c>
      <c r="I13" s="8">
        <v>31831</v>
      </c>
    </row>
    <row r="14" spans="2:9" x14ac:dyDescent="0.2">
      <c r="B14" s="6" t="s">
        <v>97</v>
      </c>
      <c r="C14" s="7">
        <v>20282</v>
      </c>
      <c r="D14" s="7">
        <v>17</v>
      </c>
      <c r="E14" s="7">
        <v>2</v>
      </c>
      <c r="F14" s="7">
        <v>0</v>
      </c>
      <c r="G14" s="7">
        <v>0</v>
      </c>
      <c r="H14" s="7">
        <v>0</v>
      </c>
      <c r="I14" s="8">
        <v>20301</v>
      </c>
    </row>
    <row r="15" spans="2:9" x14ac:dyDescent="0.2">
      <c r="B15" s="6" t="s">
        <v>98</v>
      </c>
      <c r="C15" s="7">
        <v>15556</v>
      </c>
      <c r="D15" s="7">
        <v>1</v>
      </c>
      <c r="E15" s="7">
        <v>2</v>
      </c>
      <c r="F15" s="7">
        <v>0</v>
      </c>
      <c r="G15" s="7">
        <v>0</v>
      </c>
      <c r="H15" s="7">
        <v>0</v>
      </c>
      <c r="I15" s="8">
        <v>15559</v>
      </c>
    </row>
    <row r="16" spans="2:9" x14ac:dyDescent="0.2">
      <c r="B16" s="6" t="s">
        <v>99</v>
      </c>
      <c r="C16" s="7">
        <v>9287</v>
      </c>
      <c r="D16" s="7">
        <v>4</v>
      </c>
      <c r="E16" s="7">
        <v>1</v>
      </c>
      <c r="F16" s="7">
        <v>0</v>
      </c>
      <c r="G16" s="7">
        <v>0</v>
      </c>
      <c r="H16" s="7">
        <v>0</v>
      </c>
      <c r="I16" s="8">
        <v>9292</v>
      </c>
    </row>
    <row r="17" spans="2:9" x14ac:dyDescent="0.2">
      <c r="B17" s="6" t="s">
        <v>100</v>
      </c>
      <c r="C17" s="7">
        <v>11729</v>
      </c>
      <c r="D17" s="7">
        <v>606</v>
      </c>
      <c r="E17" s="7">
        <v>291</v>
      </c>
      <c r="F17" s="7">
        <v>25</v>
      </c>
      <c r="G17" s="7">
        <v>103</v>
      </c>
      <c r="H17" s="7">
        <v>17</v>
      </c>
      <c r="I17" s="8">
        <v>12771</v>
      </c>
    </row>
    <row r="18" spans="2:9" x14ac:dyDescent="0.2">
      <c r="B18" s="9" t="s">
        <v>101</v>
      </c>
      <c r="C18" s="7">
        <v>4643</v>
      </c>
      <c r="D18" s="7">
        <v>2</v>
      </c>
      <c r="E18" s="7">
        <v>0</v>
      </c>
      <c r="F18" s="7">
        <v>0</v>
      </c>
      <c r="G18" s="7">
        <v>0</v>
      </c>
      <c r="H18" s="7">
        <v>0</v>
      </c>
      <c r="I18" s="8">
        <v>4645</v>
      </c>
    </row>
    <row r="19" spans="2:9" x14ac:dyDescent="0.2">
      <c r="B19" s="6" t="s">
        <v>102</v>
      </c>
      <c r="C19" s="7">
        <v>2444</v>
      </c>
      <c r="D19" s="7">
        <v>13</v>
      </c>
      <c r="E19" s="7">
        <v>13</v>
      </c>
      <c r="F19" s="7">
        <v>13</v>
      </c>
      <c r="G19" s="7">
        <v>0</v>
      </c>
      <c r="H19" s="7">
        <v>0</v>
      </c>
      <c r="I19" s="8">
        <v>2483</v>
      </c>
    </row>
    <row r="20" spans="2:9" ht="15.75" x14ac:dyDescent="0.2">
      <c r="B20" s="9" t="s">
        <v>269</v>
      </c>
      <c r="C20" s="10">
        <v>25127</v>
      </c>
      <c r="D20" s="7" t="s">
        <v>174</v>
      </c>
      <c r="E20" s="7" t="s">
        <v>174</v>
      </c>
      <c r="F20" s="7" t="s">
        <v>174</v>
      </c>
      <c r="G20" s="7" t="s">
        <v>174</v>
      </c>
      <c r="H20" s="7" t="s">
        <v>174</v>
      </c>
      <c r="I20" s="8">
        <v>25127</v>
      </c>
    </row>
    <row r="21" spans="2:9" x14ac:dyDescent="0.2">
      <c r="B21" s="3" t="s">
        <v>103</v>
      </c>
      <c r="C21" s="4">
        <v>144594</v>
      </c>
      <c r="D21" s="4">
        <v>2921</v>
      </c>
      <c r="E21" s="4">
        <v>2060</v>
      </c>
      <c r="F21" s="4">
        <v>186</v>
      </c>
      <c r="G21" s="4">
        <v>478</v>
      </c>
      <c r="H21" s="4">
        <v>503</v>
      </c>
      <c r="I21" s="5">
        <v>150742</v>
      </c>
    </row>
    <row r="22" spans="2:9" x14ac:dyDescent="0.2">
      <c r="B22" s="6" t="s">
        <v>104</v>
      </c>
      <c r="C22" s="7">
        <v>96134</v>
      </c>
      <c r="D22" s="7">
        <v>1373</v>
      </c>
      <c r="E22" s="7">
        <v>454</v>
      </c>
      <c r="F22" s="7">
        <v>185</v>
      </c>
      <c r="G22" s="7">
        <v>385</v>
      </c>
      <c r="H22" s="7">
        <v>0</v>
      </c>
      <c r="I22" s="8">
        <v>98531</v>
      </c>
    </row>
    <row r="23" spans="2:9" x14ac:dyDescent="0.2">
      <c r="B23" s="6" t="s">
        <v>105</v>
      </c>
      <c r="C23" s="7">
        <v>44780</v>
      </c>
      <c r="D23" s="7">
        <v>1548</v>
      </c>
      <c r="E23" s="7">
        <v>1606</v>
      </c>
      <c r="F23" s="7">
        <v>1</v>
      </c>
      <c r="G23" s="7">
        <v>93</v>
      </c>
      <c r="H23" s="7">
        <v>503</v>
      </c>
      <c r="I23" s="8">
        <v>48531</v>
      </c>
    </row>
    <row r="24" spans="2:9" ht="15.75" x14ac:dyDescent="0.2">
      <c r="B24" s="9" t="s">
        <v>270</v>
      </c>
      <c r="C24" s="10">
        <v>3680</v>
      </c>
      <c r="D24" s="7" t="s">
        <v>174</v>
      </c>
      <c r="E24" s="7" t="s">
        <v>174</v>
      </c>
      <c r="F24" s="7" t="s">
        <v>174</v>
      </c>
      <c r="G24" s="7" t="s">
        <v>174</v>
      </c>
      <c r="H24" s="7" t="s">
        <v>174</v>
      </c>
      <c r="I24" s="8">
        <v>3680</v>
      </c>
    </row>
    <row r="25" spans="2:9" x14ac:dyDescent="0.2">
      <c r="B25" s="3" t="s">
        <v>106</v>
      </c>
      <c r="C25" s="4">
        <v>91019</v>
      </c>
      <c r="D25" s="4">
        <v>900</v>
      </c>
      <c r="E25" s="4">
        <v>581</v>
      </c>
      <c r="F25" s="4">
        <v>512</v>
      </c>
      <c r="G25" s="4">
        <v>227</v>
      </c>
      <c r="H25" s="4">
        <v>10</v>
      </c>
      <c r="I25" s="5">
        <v>93249</v>
      </c>
    </row>
    <row r="26" spans="2:9" x14ac:dyDescent="0.2">
      <c r="B26" s="9" t="s">
        <v>107</v>
      </c>
      <c r="C26" s="7">
        <v>20558</v>
      </c>
      <c r="D26" s="7">
        <v>81</v>
      </c>
      <c r="E26" s="7">
        <v>18</v>
      </c>
      <c r="F26" s="7">
        <v>30</v>
      </c>
      <c r="G26" s="7">
        <v>4</v>
      </c>
      <c r="H26" s="7">
        <v>0</v>
      </c>
      <c r="I26" s="8">
        <v>20691</v>
      </c>
    </row>
    <row r="27" spans="2:9" x14ac:dyDescent="0.2">
      <c r="B27" s="9" t="s">
        <v>108</v>
      </c>
      <c r="C27" s="7">
        <v>13488</v>
      </c>
      <c r="D27" s="7">
        <v>220</v>
      </c>
      <c r="E27" s="7">
        <v>118</v>
      </c>
      <c r="F27" s="7">
        <v>166</v>
      </c>
      <c r="G27" s="7">
        <v>38</v>
      </c>
      <c r="H27" s="7">
        <v>0</v>
      </c>
      <c r="I27" s="8">
        <v>14030</v>
      </c>
    </row>
    <row r="28" spans="2:9" x14ac:dyDescent="0.2">
      <c r="B28" s="9" t="s">
        <v>109</v>
      </c>
      <c r="C28" s="7">
        <v>10695</v>
      </c>
      <c r="D28" s="7">
        <v>92</v>
      </c>
      <c r="E28" s="7">
        <v>59</v>
      </c>
      <c r="F28" s="7">
        <v>8</v>
      </c>
      <c r="G28" s="7">
        <v>5</v>
      </c>
      <c r="H28" s="7">
        <v>0</v>
      </c>
      <c r="I28" s="8">
        <v>10859</v>
      </c>
    </row>
    <row r="29" spans="2:9" x14ac:dyDescent="0.2">
      <c r="B29" s="9" t="s">
        <v>110</v>
      </c>
      <c r="C29" s="7">
        <v>8162</v>
      </c>
      <c r="D29" s="7" t="s">
        <v>174</v>
      </c>
      <c r="E29" s="7" t="s">
        <v>174</v>
      </c>
      <c r="F29" s="7" t="s">
        <v>174</v>
      </c>
      <c r="G29" s="7" t="s">
        <v>174</v>
      </c>
      <c r="H29" s="7" t="s">
        <v>174</v>
      </c>
      <c r="I29" s="8">
        <v>8162</v>
      </c>
    </row>
    <row r="30" spans="2:9" x14ac:dyDescent="0.2">
      <c r="B30" s="9" t="s">
        <v>111</v>
      </c>
      <c r="C30" s="7">
        <v>8057</v>
      </c>
      <c r="D30" s="7">
        <v>80</v>
      </c>
      <c r="E30" s="7">
        <v>38</v>
      </c>
      <c r="F30" s="7">
        <v>60</v>
      </c>
      <c r="G30" s="7">
        <v>49</v>
      </c>
      <c r="H30" s="7">
        <v>0</v>
      </c>
      <c r="I30" s="8">
        <v>8284</v>
      </c>
    </row>
    <row r="31" spans="2:9" x14ac:dyDescent="0.2">
      <c r="B31" s="9" t="s">
        <v>112</v>
      </c>
      <c r="C31" s="7">
        <v>6061</v>
      </c>
      <c r="D31" s="7">
        <v>52</v>
      </c>
      <c r="E31" s="7">
        <v>20</v>
      </c>
      <c r="F31" s="7">
        <v>22</v>
      </c>
      <c r="G31" s="7">
        <v>20</v>
      </c>
      <c r="H31" s="7">
        <v>0</v>
      </c>
      <c r="I31" s="8">
        <v>6175</v>
      </c>
    </row>
    <row r="32" spans="2:9" x14ac:dyDescent="0.2">
      <c r="B32" s="9" t="s">
        <v>113</v>
      </c>
      <c r="C32" s="7">
        <v>5638</v>
      </c>
      <c r="D32" s="7">
        <v>53</v>
      </c>
      <c r="E32" s="7">
        <v>30</v>
      </c>
      <c r="F32" s="7">
        <v>8</v>
      </c>
      <c r="G32" s="7">
        <v>6</v>
      </c>
      <c r="H32" s="7">
        <v>0</v>
      </c>
      <c r="I32" s="8">
        <v>5735</v>
      </c>
    </row>
    <row r="33" spans="2:9" x14ac:dyDescent="0.2">
      <c r="B33" s="9" t="s">
        <v>114</v>
      </c>
      <c r="C33" s="7">
        <v>2747</v>
      </c>
      <c r="D33" s="7">
        <v>93</v>
      </c>
      <c r="E33" s="7">
        <v>97</v>
      </c>
      <c r="F33" s="7">
        <v>53</v>
      </c>
      <c r="G33" s="7">
        <v>3</v>
      </c>
      <c r="H33" s="7">
        <v>0</v>
      </c>
      <c r="I33" s="8">
        <v>2993</v>
      </c>
    </row>
    <row r="34" spans="2:9" x14ac:dyDescent="0.2">
      <c r="B34" s="9" t="s">
        <v>115</v>
      </c>
      <c r="C34" s="7">
        <v>759</v>
      </c>
      <c r="D34" s="7">
        <v>1</v>
      </c>
      <c r="E34" s="7">
        <v>0</v>
      </c>
      <c r="F34" s="7">
        <v>0</v>
      </c>
      <c r="G34" s="7">
        <v>0</v>
      </c>
      <c r="H34" s="7">
        <v>0</v>
      </c>
      <c r="I34" s="8">
        <v>760</v>
      </c>
    </row>
    <row r="35" spans="2:9" x14ac:dyDescent="0.2">
      <c r="B35" s="6" t="s">
        <v>116</v>
      </c>
      <c r="C35" s="7">
        <v>863</v>
      </c>
      <c r="D35" s="7">
        <v>74</v>
      </c>
      <c r="E35" s="7">
        <v>50</v>
      </c>
      <c r="F35" s="7">
        <v>22</v>
      </c>
      <c r="G35" s="7">
        <v>21</v>
      </c>
      <c r="H35" s="7">
        <v>0</v>
      </c>
      <c r="I35" s="8">
        <v>1030</v>
      </c>
    </row>
    <row r="36" spans="2:9" ht="15.75" x14ac:dyDescent="0.2">
      <c r="B36" s="9" t="s">
        <v>271</v>
      </c>
      <c r="C36" s="10">
        <v>13991</v>
      </c>
      <c r="D36" s="7">
        <v>154</v>
      </c>
      <c r="E36" s="11">
        <v>151</v>
      </c>
      <c r="F36" s="11">
        <v>143</v>
      </c>
      <c r="G36" s="11">
        <v>81</v>
      </c>
      <c r="H36" s="11">
        <v>10</v>
      </c>
      <c r="I36" s="8">
        <v>14530</v>
      </c>
    </row>
    <row r="37" spans="2:9" x14ac:dyDescent="0.2">
      <c r="B37" s="3" t="s">
        <v>117</v>
      </c>
      <c r="C37" s="4">
        <v>70300</v>
      </c>
      <c r="D37" s="4">
        <v>476</v>
      </c>
      <c r="E37" s="4">
        <v>170</v>
      </c>
      <c r="F37" s="4">
        <v>103</v>
      </c>
      <c r="G37" s="4">
        <v>96</v>
      </c>
      <c r="H37" s="4">
        <v>0</v>
      </c>
      <c r="I37" s="5">
        <v>71145</v>
      </c>
    </row>
    <row r="38" spans="2:9" x14ac:dyDescent="0.2">
      <c r="B38" s="6" t="s">
        <v>118</v>
      </c>
      <c r="C38" s="7">
        <v>33141</v>
      </c>
      <c r="D38" s="7">
        <v>293</v>
      </c>
      <c r="E38" s="7">
        <v>130</v>
      </c>
      <c r="F38" s="7">
        <v>61</v>
      </c>
      <c r="G38" s="7">
        <v>91</v>
      </c>
      <c r="H38" s="7">
        <v>0</v>
      </c>
      <c r="I38" s="12">
        <v>33716</v>
      </c>
    </row>
    <row r="39" spans="2:9" x14ac:dyDescent="0.2">
      <c r="B39" s="6" t="s">
        <v>119</v>
      </c>
      <c r="C39" s="7">
        <v>19212</v>
      </c>
      <c r="D39" s="7">
        <v>178</v>
      </c>
      <c r="E39" s="7">
        <v>32</v>
      </c>
      <c r="F39" s="7">
        <v>35</v>
      </c>
      <c r="G39" s="7">
        <v>2</v>
      </c>
      <c r="H39" s="7">
        <v>0</v>
      </c>
      <c r="I39" s="12">
        <v>19459</v>
      </c>
    </row>
    <row r="40" spans="2:9" x14ac:dyDescent="0.2">
      <c r="B40" s="6" t="s">
        <v>120</v>
      </c>
      <c r="C40" s="7">
        <v>4884</v>
      </c>
      <c r="D40" s="7">
        <v>2</v>
      </c>
      <c r="E40" s="7">
        <v>7</v>
      </c>
      <c r="F40" s="7">
        <v>6</v>
      </c>
      <c r="G40" s="7">
        <v>3</v>
      </c>
      <c r="H40" s="7">
        <v>0</v>
      </c>
      <c r="I40" s="12">
        <v>4902</v>
      </c>
    </row>
    <row r="41" spans="2:9" x14ac:dyDescent="0.2">
      <c r="B41" s="6" t="s">
        <v>121</v>
      </c>
      <c r="C41" s="7">
        <v>2339</v>
      </c>
      <c r="D41" s="7">
        <v>1</v>
      </c>
      <c r="E41" s="7">
        <v>0</v>
      </c>
      <c r="F41" s="7">
        <v>0</v>
      </c>
      <c r="G41" s="7">
        <v>0</v>
      </c>
      <c r="H41" s="7">
        <v>0</v>
      </c>
      <c r="I41" s="12">
        <v>2340</v>
      </c>
    </row>
    <row r="42" spans="2:9" x14ac:dyDescent="0.2">
      <c r="B42" s="9" t="s">
        <v>203</v>
      </c>
      <c r="C42" s="10">
        <v>10724</v>
      </c>
      <c r="D42" s="7">
        <v>2</v>
      </c>
      <c r="E42" s="7">
        <v>1</v>
      </c>
      <c r="F42" s="7">
        <v>1</v>
      </c>
      <c r="G42" s="7">
        <v>0</v>
      </c>
      <c r="H42" s="7">
        <v>0</v>
      </c>
      <c r="I42" s="12">
        <v>10728</v>
      </c>
    </row>
    <row r="43" spans="2:9" x14ac:dyDescent="0.2">
      <c r="B43" s="3" t="s">
        <v>10</v>
      </c>
      <c r="C43" s="4">
        <v>14268</v>
      </c>
      <c r="D43" s="4">
        <v>194</v>
      </c>
      <c r="E43" s="4">
        <v>266</v>
      </c>
      <c r="F43" s="4">
        <v>261</v>
      </c>
      <c r="G43" s="4">
        <v>192</v>
      </c>
      <c r="H43" s="4">
        <v>31</v>
      </c>
      <c r="I43" s="5">
        <v>15212</v>
      </c>
    </row>
    <row r="44" spans="2:9" x14ac:dyDescent="0.2">
      <c r="B44" s="13" t="s">
        <v>122</v>
      </c>
      <c r="C44" s="14">
        <v>980531</v>
      </c>
      <c r="D44" s="14">
        <v>6596</v>
      </c>
      <c r="E44" s="14">
        <v>4040</v>
      </c>
      <c r="F44" s="14">
        <v>1296</v>
      </c>
      <c r="G44" s="14">
        <v>1252</v>
      </c>
      <c r="H44" s="14">
        <v>586</v>
      </c>
      <c r="I44" s="15">
        <v>994301</v>
      </c>
    </row>
    <row r="45" spans="2:9" x14ac:dyDescent="0.2">
      <c r="B45" s="163" t="s">
        <v>301</v>
      </c>
    </row>
    <row r="46" spans="2:9" x14ac:dyDescent="0.2">
      <c r="B46" s="164" t="s">
        <v>354</v>
      </c>
    </row>
    <row r="47" spans="2:9" x14ac:dyDescent="0.2">
      <c r="B47" s="164" t="s">
        <v>355</v>
      </c>
    </row>
    <row r="48" spans="2:9" x14ac:dyDescent="0.2">
      <c r="B48" s="164" t="s">
        <v>356</v>
      </c>
    </row>
    <row r="49" spans="2:2" x14ac:dyDescent="0.2">
      <c r="B49" s="164" t="s">
        <v>357</v>
      </c>
    </row>
    <row r="50" spans="2:2" x14ac:dyDescent="0.2">
      <c r="B50" s="164" t="s">
        <v>358</v>
      </c>
    </row>
    <row r="51" spans="2:2" x14ac:dyDescent="0.2">
      <c r="B51" s="164" t="s">
        <v>359</v>
      </c>
    </row>
    <row r="52" spans="2:2" x14ac:dyDescent="0.2">
      <c r="B52" s="164" t="s">
        <v>360</v>
      </c>
    </row>
    <row r="53" spans="2:2" x14ac:dyDescent="0.2">
      <c r="B53" s="164" t="s">
        <v>311</v>
      </c>
    </row>
  </sheetData>
  <mergeCells count="7">
    <mergeCell ref="B7:B8"/>
    <mergeCell ref="C7:H7"/>
    <mergeCell ref="I7:I8"/>
    <mergeCell ref="B2:I2"/>
    <mergeCell ref="B3:I3"/>
    <mergeCell ref="B4:I4"/>
    <mergeCell ref="B5:I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53"/>
  <sheetViews>
    <sheetView showGridLines="0" topLeftCell="A22" zoomScaleNormal="100" workbookViewId="0">
      <selection activeCell="B45" sqref="B45"/>
    </sheetView>
  </sheetViews>
  <sheetFormatPr defaultColWidth="8.7109375" defaultRowHeight="12.75" x14ac:dyDescent="0.2"/>
  <cols>
    <col min="1" max="1" width="3.5703125" style="60" customWidth="1"/>
    <col min="2" max="2" width="23.7109375" style="60" bestFit="1" customWidth="1"/>
    <col min="3" max="16384" width="8.7109375" style="60"/>
  </cols>
  <sheetData>
    <row r="2" spans="2:9" x14ac:dyDescent="0.2">
      <c r="B2" s="189" t="s">
        <v>123</v>
      </c>
      <c r="C2" s="189"/>
      <c r="D2" s="189"/>
      <c r="E2" s="189"/>
      <c r="F2" s="189"/>
      <c r="G2" s="189"/>
      <c r="H2" s="189"/>
      <c r="I2" s="189"/>
    </row>
    <row r="3" spans="2:9" x14ac:dyDescent="0.2">
      <c r="B3" s="189" t="s">
        <v>124</v>
      </c>
      <c r="C3" s="189"/>
      <c r="D3" s="189"/>
      <c r="E3" s="189"/>
      <c r="F3" s="189"/>
      <c r="G3" s="189"/>
      <c r="H3" s="189"/>
      <c r="I3" s="189"/>
    </row>
    <row r="4" spans="2:9" x14ac:dyDescent="0.2">
      <c r="B4" s="189" t="s">
        <v>125</v>
      </c>
      <c r="C4" s="189"/>
      <c r="D4" s="189"/>
      <c r="E4" s="189"/>
      <c r="F4" s="189"/>
      <c r="G4" s="189"/>
      <c r="H4" s="189"/>
      <c r="I4" s="189"/>
    </row>
    <row r="5" spans="2:9" x14ac:dyDescent="0.2">
      <c r="B5" s="190" t="s">
        <v>247</v>
      </c>
      <c r="C5" s="190"/>
      <c r="D5" s="190"/>
      <c r="E5" s="190"/>
      <c r="F5" s="190"/>
      <c r="G5" s="190"/>
      <c r="H5" s="190"/>
      <c r="I5" s="190"/>
    </row>
    <row r="6" spans="2:9" ht="3" customHeight="1" x14ac:dyDescent="0.2"/>
    <row r="7" spans="2:9" ht="14.25" x14ac:dyDescent="0.2">
      <c r="B7" s="205" t="s">
        <v>91</v>
      </c>
      <c r="C7" s="206" t="s">
        <v>267</v>
      </c>
      <c r="D7" s="207"/>
      <c r="E7" s="207"/>
      <c r="F7" s="207"/>
      <c r="G7" s="207"/>
      <c r="H7" s="208"/>
      <c r="I7" s="209" t="s">
        <v>2</v>
      </c>
    </row>
    <row r="8" spans="2:9" ht="14.25" x14ac:dyDescent="0.2">
      <c r="B8" s="205"/>
      <c r="C8" s="1" t="s">
        <v>268</v>
      </c>
      <c r="D8" s="2">
        <v>2017</v>
      </c>
      <c r="E8" s="2">
        <v>2018</v>
      </c>
      <c r="F8" s="2">
        <v>2019</v>
      </c>
      <c r="G8" s="2">
        <v>2020</v>
      </c>
      <c r="H8" s="2">
        <v>2021</v>
      </c>
      <c r="I8" s="209"/>
    </row>
    <row r="9" spans="2:9" x14ac:dyDescent="0.2">
      <c r="B9" s="3" t="s">
        <v>92</v>
      </c>
      <c r="C9" s="16">
        <v>0.67346162436475743</v>
      </c>
      <c r="D9" s="16">
        <v>0.31913280776228015</v>
      </c>
      <c r="E9" s="16">
        <v>0.23836633663366336</v>
      </c>
      <c r="F9" s="16">
        <v>0.18055555555555555</v>
      </c>
      <c r="G9" s="16">
        <v>0.20686900958466453</v>
      </c>
      <c r="H9" s="16">
        <v>7.1672354948805458E-2</v>
      </c>
      <c r="I9" s="16">
        <v>0.667758556010705</v>
      </c>
    </row>
    <row r="10" spans="2:9" x14ac:dyDescent="0.2">
      <c r="B10" s="6" t="s">
        <v>93</v>
      </c>
      <c r="C10" s="17">
        <v>0.32385105621341903</v>
      </c>
      <c r="D10" s="17">
        <v>4.3966040024257129E-2</v>
      </c>
      <c r="E10" s="17">
        <v>5.5198019801980198E-2</v>
      </c>
      <c r="F10" s="17">
        <v>5.3240740740740741E-2</v>
      </c>
      <c r="G10" s="18">
        <v>8.7060702875399368E-2</v>
      </c>
      <c r="H10" s="18">
        <v>5.1194539249146756E-3</v>
      </c>
      <c r="I10" s="18">
        <v>0.32006404499241176</v>
      </c>
    </row>
    <row r="11" spans="2:9" x14ac:dyDescent="0.2">
      <c r="B11" s="6" t="s">
        <v>94</v>
      </c>
      <c r="C11" s="17">
        <v>0.16499529336655344</v>
      </c>
      <c r="D11" s="17">
        <v>0.1408429351121892</v>
      </c>
      <c r="E11" s="17">
        <v>7.9702970297029704E-2</v>
      </c>
      <c r="F11" s="17">
        <v>5.1697530864197531E-2</v>
      </c>
      <c r="G11" s="18">
        <v>4.7923322683706068E-3</v>
      </c>
      <c r="H11" s="18">
        <v>0</v>
      </c>
      <c r="I11" s="18">
        <v>0.16404187464359385</v>
      </c>
    </row>
    <row r="12" spans="2:9" x14ac:dyDescent="0.2">
      <c r="B12" s="6" t="s">
        <v>95</v>
      </c>
      <c r="C12" s="17">
        <v>6.1505449598227901E-2</v>
      </c>
      <c r="D12" s="17">
        <v>1.2431776834445117E-2</v>
      </c>
      <c r="E12" s="17">
        <v>2.1534653465346533E-2</v>
      </c>
      <c r="F12" s="17">
        <v>4.4753086419753084E-2</v>
      </c>
      <c r="G12" s="18">
        <v>3.1948881789137379E-2</v>
      </c>
      <c r="H12" s="18">
        <v>3.7542662116040959E-2</v>
      </c>
      <c r="I12" s="18">
        <v>6.0944321689307364E-2</v>
      </c>
    </row>
    <row r="13" spans="2:9" x14ac:dyDescent="0.2">
      <c r="B13" s="6" t="s">
        <v>96</v>
      </c>
      <c r="C13" s="17">
        <v>3.2273329451083139E-2</v>
      </c>
      <c r="D13" s="17">
        <v>2.4408732565191025E-2</v>
      </c>
      <c r="E13" s="17">
        <v>5.4455445544554452E-3</v>
      </c>
      <c r="F13" s="17">
        <v>1.5432098765432098E-3</v>
      </c>
      <c r="G13" s="18">
        <v>7.9872204472843447E-4</v>
      </c>
      <c r="H13" s="18">
        <v>0</v>
      </c>
      <c r="I13" s="18">
        <v>3.2013444620894477E-2</v>
      </c>
    </row>
    <row r="14" spans="2:9" x14ac:dyDescent="0.2">
      <c r="B14" s="6" t="s">
        <v>97</v>
      </c>
      <c r="C14" s="17">
        <v>2.0684710631280398E-2</v>
      </c>
      <c r="D14" s="17">
        <v>2.5773195876288659E-3</v>
      </c>
      <c r="E14" s="17">
        <v>4.9504950495049506E-4</v>
      </c>
      <c r="F14" s="17">
        <v>0</v>
      </c>
      <c r="G14" s="18">
        <v>0</v>
      </c>
      <c r="H14" s="18">
        <v>0</v>
      </c>
      <c r="I14" s="18">
        <v>2.0417358526241047E-2</v>
      </c>
    </row>
    <row r="15" spans="2:9" x14ac:dyDescent="0.2">
      <c r="B15" s="6" t="s">
        <v>98</v>
      </c>
      <c r="C15" s="17">
        <v>1.5864873216655057E-2</v>
      </c>
      <c r="D15" s="17">
        <v>0</v>
      </c>
      <c r="E15" s="17">
        <v>0</v>
      </c>
      <c r="F15" s="17">
        <v>0</v>
      </c>
      <c r="G15" s="18">
        <v>0</v>
      </c>
      <c r="H15" s="18">
        <v>0</v>
      </c>
      <c r="I15" s="18">
        <v>1.5648178971961208E-2</v>
      </c>
    </row>
    <row r="16" spans="2:9" x14ac:dyDescent="0.2">
      <c r="B16" s="6" t="s">
        <v>99</v>
      </c>
      <c r="C16" s="17">
        <v>9.471398660521697E-3</v>
      </c>
      <c r="D16" s="17">
        <v>6.0642813826561554E-4</v>
      </c>
      <c r="E16" s="17">
        <v>2.4752475247524753E-4</v>
      </c>
      <c r="F16" s="17">
        <v>0</v>
      </c>
      <c r="G16" s="18">
        <v>0</v>
      </c>
      <c r="H16" s="18">
        <v>0</v>
      </c>
      <c r="I16" s="18">
        <v>9.34525862892625E-3</v>
      </c>
    </row>
    <row r="17" spans="2:9" x14ac:dyDescent="0.2">
      <c r="B17" s="6" t="s">
        <v>100</v>
      </c>
      <c r="C17" s="17">
        <v>1.196188595771067E-2</v>
      </c>
      <c r="D17" s="17">
        <v>9.1873862947240759E-2</v>
      </c>
      <c r="E17" s="17">
        <v>7.2029702970297024E-2</v>
      </c>
      <c r="F17" s="17">
        <v>1.9290123456790122E-2</v>
      </c>
      <c r="G17" s="18">
        <v>8.2268370607028754E-2</v>
      </c>
      <c r="H17" s="18">
        <v>2.9010238907849831E-2</v>
      </c>
      <c r="I17" s="18">
        <v>1.2844199090617429E-2</v>
      </c>
    </row>
    <row r="18" spans="2:9" x14ac:dyDescent="0.2">
      <c r="B18" s="6" t="s">
        <v>101</v>
      </c>
      <c r="C18" s="17">
        <v>4.7351894024768209E-3</v>
      </c>
      <c r="D18" s="17">
        <v>3.0321406913280777E-4</v>
      </c>
      <c r="E18" s="17">
        <v>0</v>
      </c>
      <c r="F18" s="17">
        <v>0</v>
      </c>
      <c r="G18" s="18">
        <v>0</v>
      </c>
      <c r="H18" s="18">
        <v>0</v>
      </c>
      <c r="I18" s="18">
        <v>4.6716235827983675E-3</v>
      </c>
    </row>
    <row r="19" spans="2:9" x14ac:dyDescent="0.2">
      <c r="B19" s="6" t="s">
        <v>102</v>
      </c>
      <c r="C19" s="17">
        <v>2.4925270083250811E-3</v>
      </c>
      <c r="D19" s="17">
        <v>1.9708914493632504E-3</v>
      </c>
      <c r="E19" s="17">
        <v>3.2178217821782176E-3</v>
      </c>
      <c r="F19" s="17">
        <v>1.0030864197530864E-2</v>
      </c>
      <c r="G19" s="18">
        <v>0</v>
      </c>
      <c r="H19" s="18">
        <v>0</v>
      </c>
      <c r="I19" s="18">
        <v>2.4972317235927551E-3</v>
      </c>
    </row>
    <row r="20" spans="2:9" ht="15.75" x14ac:dyDescent="0.2">
      <c r="B20" s="6" t="s">
        <v>269</v>
      </c>
      <c r="C20" s="17">
        <v>2.5625910858504217E-2</v>
      </c>
      <c r="D20" s="17">
        <v>0</v>
      </c>
      <c r="E20" s="17">
        <v>0</v>
      </c>
      <c r="F20" s="17">
        <v>0</v>
      </c>
      <c r="G20" s="18">
        <v>0</v>
      </c>
      <c r="H20" s="18">
        <v>0</v>
      </c>
      <c r="I20" s="18">
        <v>2.5271019540360515E-2</v>
      </c>
    </row>
    <row r="21" spans="2:9" x14ac:dyDescent="0.2">
      <c r="B21" s="3" t="s">
        <v>103</v>
      </c>
      <c r="C21" s="16">
        <v>0.14746499600726545</v>
      </c>
      <c r="D21" s="16">
        <v>0.44284414796846572</v>
      </c>
      <c r="E21" s="16">
        <v>0.50990099009900991</v>
      </c>
      <c r="F21" s="16">
        <v>0.14351851851851852</v>
      </c>
      <c r="G21" s="16">
        <v>0.38178913738019171</v>
      </c>
      <c r="H21" s="16">
        <v>0.85836177474402731</v>
      </c>
      <c r="I21" s="16">
        <v>0.15160600260886795</v>
      </c>
    </row>
    <row r="22" spans="2:9" x14ac:dyDescent="0.2">
      <c r="B22" s="6" t="s">
        <v>104</v>
      </c>
      <c r="C22" s="17">
        <v>9.8042795179346706E-2</v>
      </c>
      <c r="D22" s="17">
        <v>0.20815645845967254</v>
      </c>
      <c r="E22" s="17">
        <v>0.11237623762376238</v>
      </c>
      <c r="F22" s="17">
        <v>0.14274691358024691</v>
      </c>
      <c r="G22" s="18">
        <v>0.30750798722044731</v>
      </c>
      <c r="H22" s="18">
        <v>0</v>
      </c>
      <c r="I22" s="18">
        <v>9.9095746660216574E-2</v>
      </c>
    </row>
    <row r="23" spans="2:9" x14ac:dyDescent="0.2">
      <c r="B23" s="6" t="s">
        <v>105</v>
      </c>
      <c r="C23" s="17">
        <v>4.5669132337478366E-2</v>
      </c>
      <c r="D23" s="17">
        <v>0.23468768950879321</v>
      </c>
      <c r="E23" s="17">
        <v>0.39752475247524754</v>
      </c>
      <c r="F23" s="17">
        <v>7.716049382716049E-4</v>
      </c>
      <c r="G23" s="18">
        <v>7.4281150159744402E-2</v>
      </c>
      <c r="H23" s="18">
        <v>0</v>
      </c>
      <c r="I23" s="18">
        <v>4.880916342234394E-2</v>
      </c>
    </row>
    <row r="24" spans="2:9" ht="15.75" x14ac:dyDescent="0.2">
      <c r="B24" s="6" t="s">
        <v>270</v>
      </c>
      <c r="C24" s="17">
        <v>3.7530684904403836E-3</v>
      </c>
      <c r="D24" s="17">
        <v>0</v>
      </c>
      <c r="E24" s="17">
        <v>0</v>
      </c>
      <c r="F24" s="17">
        <v>0</v>
      </c>
      <c r="G24" s="18">
        <v>0</v>
      </c>
      <c r="H24" s="18">
        <v>0</v>
      </c>
      <c r="I24" s="18">
        <v>3.701092526307426E-3</v>
      </c>
    </row>
    <row r="25" spans="2:9" x14ac:dyDescent="0.2">
      <c r="B25" s="3" t="s">
        <v>106</v>
      </c>
      <c r="C25" s="16">
        <v>9.2826233948748171E-2</v>
      </c>
      <c r="D25" s="16">
        <v>0.13644633110976348</v>
      </c>
      <c r="E25" s="16">
        <v>0.1438118811881188</v>
      </c>
      <c r="F25" s="16">
        <v>0.39506172839506171</v>
      </c>
      <c r="G25" s="16">
        <v>0.18130990415335463</v>
      </c>
      <c r="H25" s="16">
        <v>1.7064846416382253E-2</v>
      </c>
      <c r="I25" s="16">
        <v>9.3783472006967711E-2</v>
      </c>
    </row>
    <row r="26" spans="2:9" x14ac:dyDescent="0.2">
      <c r="B26" s="6" t="s">
        <v>107</v>
      </c>
      <c r="C26" s="17">
        <v>2.0966190768063428E-2</v>
      </c>
      <c r="D26" s="17">
        <v>1.2280169799878714E-2</v>
      </c>
      <c r="E26" s="17">
        <v>4.4554455445544551E-3</v>
      </c>
      <c r="F26" s="17">
        <v>2.3148148148148147E-2</v>
      </c>
      <c r="G26" s="18">
        <v>3.1948881789137379E-3</v>
      </c>
      <c r="H26" s="18">
        <v>0</v>
      </c>
      <c r="I26" s="18">
        <v>2.0809593875496454E-2</v>
      </c>
    </row>
    <row r="27" spans="2:9" x14ac:dyDescent="0.2">
      <c r="B27" s="6" t="s">
        <v>108</v>
      </c>
      <c r="C27" s="17">
        <v>1.3755811901918451E-2</v>
      </c>
      <c r="D27" s="17">
        <v>3.3353547604608853E-2</v>
      </c>
      <c r="E27" s="17">
        <v>2.920792079207921E-2</v>
      </c>
      <c r="F27" s="17">
        <v>0.12808641975308643</v>
      </c>
      <c r="G27" s="18">
        <v>3.035143769968051E-2</v>
      </c>
      <c r="H27" s="18">
        <v>0</v>
      </c>
      <c r="I27" s="18">
        <v>1.4110415256547063E-2</v>
      </c>
    </row>
    <row r="28" spans="2:9" x14ac:dyDescent="0.2">
      <c r="B28" s="6" t="s">
        <v>109</v>
      </c>
      <c r="C28" s="17">
        <v>1.0907355300342366E-2</v>
      </c>
      <c r="D28" s="17">
        <v>1.3947847180109158E-2</v>
      </c>
      <c r="E28" s="17">
        <v>1.4603960396039605E-2</v>
      </c>
      <c r="F28" s="17">
        <v>6.1728395061728392E-3</v>
      </c>
      <c r="G28" s="18">
        <v>3.9936102236421724E-3</v>
      </c>
      <c r="H28" s="18">
        <v>0</v>
      </c>
      <c r="I28" s="18">
        <v>1.0921240147601178E-2</v>
      </c>
    </row>
    <row r="29" spans="2:9" x14ac:dyDescent="0.2">
      <c r="B29" s="6" t="s">
        <v>110</v>
      </c>
      <c r="C29" s="17">
        <v>8.3240611464604382E-3</v>
      </c>
      <c r="D29" s="17">
        <v>0</v>
      </c>
      <c r="E29" s="17">
        <v>0</v>
      </c>
      <c r="F29" s="17">
        <v>0</v>
      </c>
      <c r="G29" s="18">
        <v>0</v>
      </c>
      <c r="H29" s="18">
        <v>0</v>
      </c>
      <c r="I29" s="18">
        <v>8.2087818477503283E-3</v>
      </c>
    </row>
    <row r="30" spans="2:9" x14ac:dyDescent="0.2">
      <c r="B30" s="6" t="s">
        <v>111</v>
      </c>
      <c r="C30" s="17">
        <v>8.2169763118147207E-3</v>
      </c>
      <c r="D30" s="17">
        <v>1.2128562765312311E-2</v>
      </c>
      <c r="E30" s="17">
        <v>9.4059405940594056E-3</v>
      </c>
      <c r="F30" s="17">
        <v>4.6296296296296294E-2</v>
      </c>
      <c r="G30" s="18">
        <v>3.9137380191693293E-2</v>
      </c>
      <c r="H30" s="18">
        <v>0</v>
      </c>
      <c r="I30" s="18">
        <v>8.3314811108507383E-3</v>
      </c>
    </row>
    <row r="31" spans="2:9" x14ac:dyDescent="0.2">
      <c r="B31" s="6" t="s">
        <v>112</v>
      </c>
      <c r="C31" s="17">
        <v>6.1813445979780344E-3</v>
      </c>
      <c r="D31" s="17">
        <v>7.8835657974530016E-3</v>
      </c>
      <c r="E31" s="17">
        <v>4.9504950495049506E-3</v>
      </c>
      <c r="F31" s="17">
        <v>1.6975308641975308E-2</v>
      </c>
      <c r="G31" s="18">
        <v>1.5974440894568689E-2</v>
      </c>
      <c r="H31" s="18">
        <v>0</v>
      </c>
      <c r="I31" s="18">
        <v>6.2103930298772706E-3</v>
      </c>
    </row>
    <row r="32" spans="2:9" x14ac:dyDescent="0.2">
      <c r="B32" s="6" t="s">
        <v>113</v>
      </c>
      <c r="C32" s="17">
        <v>5.7499456926910011E-3</v>
      </c>
      <c r="D32" s="17">
        <v>8.0351728320194049E-3</v>
      </c>
      <c r="E32" s="17">
        <v>7.4257425742574254E-3</v>
      </c>
      <c r="F32" s="17">
        <v>6.1728395061728392E-3</v>
      </c>
      <c r="G32" s="18">
        <v>4.7923322683706068E-3</v>
      </c>
      <c r="H32" s="18">
        <v>0</v>
      </c>
      <c r="I32" s="18">
        <v>5.7678710973839914E-3</v>
      </c>
    </row>
    <row r="33" spans="1:9" x14ac:dyDescent="0.2">
      <c r="B33" s="6" t="s">
        <v>114</v>
      </c>
      <c r="C33" s="17">
        <v>2.8015432454455802E-3</v>
      </c>
      <c r="D33" s="17">
        <v>1.4099454214675561E-2</v>
      </c>
      <c r="E33" s="17">
        <v>2.400990099009901E-2</v>
      </c>
      <c r="F33" s="17">
        <v>4.0895061728395063E-2</v>
      </c>
      <c r="G33" s="18">
        <v>2.3961661341853034E-3</v>
      </c>
      <c r="H33" s="18">
        <v>0</v>
      </c>
      <c r="I33" s="18">
        <v>3.0101548726190561E-3</v>
      </c>
    </row>
    <row r="34" spans="1:9" x14ac:dyDescent="0.2">
      <c r="B34" s="6" t="s">
        <v>115</v>
      </c>
      <c r="C34" s="17">
        <v>7.7407037615332915E-4</v>
      </c>
      <c r="D34" s="17">
        <v>1.5160703456640388E-4</v>
      </c>
      <c r="E34" s="17">
        <v>0</v>
      </c>
      <c r="F34" s="17">
        <v>0</v>
      </c>
      <c r="G34" s="18">
        <v>0</v>
      </c>
      <c r="H34" s="18">
        <v>0</v>
      </c>
      <c r="I34" s="18">
        <v>7.6435606521566403E-4</v>
      </c>
    </row>
    <row r="35" spans="1:9" x14ac:dyDescent="0.2">
      <c r="B35" s="6" t="s">
        <v>116</v>
      </c>
      <c r="C35" s="17">
        <v>8.8013535523099218E-4</v>
      </c>
      <c r="D35" s="17">
        <v>1.1218920557913887E-2</v>
      </c>
      <c r="E35" s="17">
        <v>1.2376237623762377E-2</v>
      </c>
      <c r="F35" s="17">
        <v>1.6975308641975308E-2</v>
      </c>
      <c r="G35" s="18">
        <v>1.6773162939297124E-2</v>
      </c>
      <c r="H35" s="18">
        <v>0</v>
      </c>
      <c r="I35" s="18">
        <v>1.0359036147001763E-3</v>
      </c>
    </row>
    <row r="36" spans="1:9" ht="15.75" x14ac:dyDescent="0.2">
      <c r="B36" s="6" t="s">
        <v>271</v>
      </c>
      <c r="C36" s="17">
        <v>1.4268799252649839E-2</v>
      </c>
      <c r="D36" s="17">
        <v>2.3347483323226198E-2</v>
      </c>
      <c r="E36" s="17">
        <v>3.7376237623762375E-2</v>
      </c>
      <c r="F36" s="17">
        <v>0.11033950617283951</v>
      </c>
      <c r="G36" s="18">
        <v>6.4696485623003189E-2</v>
      </c>
      <c r="H36" s="18">
        <v>1.7064846416382253E-2</v>
      </c>
      <c r="I36" s="18">
        <v>1.4613281088925787E-2</v>
      </c>
    </row>
    <row r="37" spans="1:9" x14ac:dyDescent="0.2">
      <c r="B37" s="3" t="s">
        <v>117</v>
      </c>
      <c r="C37" s="16">
        <v>7.1695846434227981E-2</v>
      </c>
      <c r="D37" s="16">
        <v>7.2164948453608241E-2</v>
      </c>
      <c r="E37" s="16">
        <v>4.2079207920792082E-2</v>
      </c>
      <c r="F37" s="16">
        <v>7.9475308641975315E-2</v>
      </c>
      <c r="G37" s="16">
        <v>7.6677316293929709E-2</v>
      </c>
      <c r="H37" s="16">
        <v>0</v>
      </c>
      <c r="I37" s="16">
        <v>7.1552779289168977E-2</v>
      </c>
    </row>
    <row r="38" spans="1:9" x14ac:dyDescent="0.2">
      <c r="B38" s="6" t="s">
        <v>118</v>
      </c>
      <c r="C38" s="17">
        <v>3.3799033380892601E-2</v>
      </c>
      <c r="D38" s="17">
        <v>4.4420861127956339E-2</v>
      </c>
      <c r="E38" s="17">
        <v>3.2178217821782179E-2</v>
      </c>
      <c r="F38" s="17">
        <v>4.7067901234567902E-2</v>
      </c>
      <c r="G38" s="18">
        <v>7.268370607028754E-2</v>
      </c>
      <c r="H38" s="18">
        <v>0</v>
      </c>
      <c r="I38" s="18">
        <v>3.3909248808962275E-2</v>
      </c>
    </row>
    <row r="39" spans="1:9" x14ac:dyDescent="0.2">
      <c r="B39" s="6" t="s">
        <v>119</v>
      </c>
      <c r="C39" s="17">
        <v>1.9593465173462134E-2</v>
      </c>
      <c r="D39" s="17">
        <v>2.6986052152819892E-2</v>
      </c>
      <c r="E39" s="17">
        <v>7.9207920792079209E-3</v>
      </c>
      <c r="F39" s="17">
        <v>2.7006172839506171E-2</v>
      </c>
      <c r="G39" s="18">
        <v>1.5974440894568689E-3</v>
      </c>
      <c r="H39" s="18">
        <v>0</v>
      </c>
      <c r="I39" s="18">
        <v>1.9570532464515272E-2</v>
      </c>
    </row>
    <row r="40" spans="1:9" x14ac:dyDescent="0.2">
      <c r="B40" s="6" t="s">
        <v>120</v>
      </c>
      <c r="C40" s="17">
        <v>4.9809745943779444E-3</v>
      </c>
      <c r="D40" s="17">
        <v>3.0321406913280777E-4</v>
      </c>
      <c r="E40" s="17">
        <v>1.7326732673267327E-3</v>
      </c>
      <c r="F40" s="17">
        <v>4.6296296296296294E-3</v>
      </c>
      <c r="G40" s="18">
        <v>2.3961661341853034E-3</v>
      </c>
      <c r="H40" s="18">
        <v>0</v>
      </c>
      <c r="I40" s="18">
        <v>4.9300966206410335E-3</v>
      </c>
    </row>
    <row r="41" spans="1:9" x14ac:dyDescent="0.2">
      <c r="B41" s="6" t="s">
        <v>121</v>
      </c>
      <c r="C41" s="17">
        <v>2.3854421736793636E-3</v>
      </c>
      <c r="D41" s="17">
        <v>0</v>
      </c>
      <c r="E41" s="17">
        <v>0</v>
      </c>
      <c r="F41" s="17">
        <v>0</v>
      </c>
      <c r="G41" s="18">
        <v>0</v>
      </c>
      <c r="H41" s="18">
        <v>0</v>
      </c>
      <c r="I41" s="18">
        <v>2.3534120955324392E-3</v>
      </c>
    </row>
    <row r="42" spans="1:9" x14ac:dyDescent="0.2">
      <c r="B42" s="6" t="s">
        <v>203</v>
      </c>
      <c r="C42" s="17">
        <v>1.0936931111815944E-2</v>
      </c>
      <c r="D42" s="17">
        <v>3.0321406913280777E-4</v>
      </c>
      <c r="E42" s="17">
        <v>2.4752475247524753E-4</v>
      </c>
      <c r="F42" s="17">
        <v>7.716049382716049E-4</v>
      </c>
      <c r="G42" s="18">
        <v>0</v>
      </c>
      <c r="H42" s="18">
        <v>0</v>
      </c>
      <c r="I42" s="18">
        <v>1.0789489299517953E-2</v>
      </c>
    </row>
    <row r="43" spans="1:9" x14ac:dyDescent="0.2">
      <c r="B43" s="3" t="s">
        <v>10</v>
      </c>
      <c r="C43" s="16">
        <v>1.4551299245000923E-2</v>
      </c>
      <c r="D43" s="16">
        <v>2.9411764705882353E-2</v>
      </c>
      <c r="E43" s="16">
        <v>6.5841584158415845E-2</v>
      </c>
      <c r="F43" s="16">
        <v>0.2013888888888889</v>
      </c>
      <c r="G43" s="16">
        <v>0.15335463258785942</v>
      </c>
      <c r="H43" s="16">
        <v>5.2901023890784986E-2</v>
      </c>
      <c r="I43" s="16">
        <v>1.5299190084290371E-2</v>
      </c>
    </row>
    <row r="44" spans="1:9" x14ac:dyDescent="0.2">
      <c r="B44" s="13" t="s">
        <v>122</v>
      </c>
      <c r="C44" s="19">
        <v>1</v>
      </c>
      <c r="D44" s="19">
        <v>1</v>
      </c>
      <c r="E44" s="19">
        <v>1</v>
      </c>
      <c r="F44" s="19">
        <v>1</v>
      </c>
      <c r="G44" s="19">
        <v>1</v>
      </c>
      <c r="H44" s="19">
        <v>1</v>
      </c>
      <c r="I44" s="19">
        <v>1</v>
      </c>
    </row>
    <row r="45" spans="1:9" ht="16.5" customHeight="1" x14ac:dyDescent="0.2">
      <c r="A45" s="64" t="s">
        <v>302</v>
      </c>
    </row>
    <row r="46" spans="1:9" x14ac:dyDescent="0.2">
      <c r="A46" s="63" t="s">
        <v>293</v>
      </c>
    </row>
    <row r="47" spans="1:9" x14ac:dyDescent="0.2">
      <c r="A47" s="63" t="s">
        <v>294</v>
      </c>
    </row>
    <row r="48" spans="1:9" x14ac:dyDescent="0.2">
      <c r="A48" s="63" t="s">
        <v>295</v>
      </c>
    </row>
    <row r="49" spans="1:1" x14ac:dyDescent="0.2">
      <c r="A49" s="63" t="s">
        <v>296</v>
      </c>
    </row>
    <row r="50" spans="1:1" x14ac:dyDescent="0.2">
      <c r="A50" s="63" t="s">
        <v>297</v>
      </c>
    </row>
    <row r="51" spans="1:1" x14ac:dyDescent="0.2">
      <c r="A51" s="63" t="s">
        <v>298</v>
      </c>
    </row>
    <row r="52" spans="1:1" x14ac:dyDescent="0.2">
      <c r="A52" s="63" t="s">
        <v>299</v>
      </c>
    </row>
    <row r="53" spans="1:1" x14ac:dyDescent="0.2">
      <c r="A53" s="63" t="s">
        <v>300</v>
      </c>
    </row>
  </sheetData>
  <mergeCells count="7">
    <mergeCell ref="B7:B8"/>
    <mergeCell ref="C7:H7"/>
    <mergeCell ref="I7:I8"/>
    <mergeCell ref="B2:I2"/>
    <mergeCell ref="B3:I3"/>
    <mergeCell ref="B4:I4"/>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K41"/>
  <sheetViews>
    <sheetView showGridLines="0" topLeftCell="A3" workbookViewId="0">
      <selection activeCell="S17" sqref="S17"/>
    </sheetView>
  </sheetViews>
  <sheetFormatPr defaultColWidth="8.7109375" defaultRowHeight="12.75" x14ac:dyDescent="0.2"/>
  <cols>
    <col min="1" max="1" width="8.7109375" style="60" customWidth="1"/>
    <col min="2" max="2" width="23.7109375" style="60" bestFit="1" customWidth="1"/>
    <col min="3" max="3" width="12.42578125" style="60" customWidth="1"/>
    <col min="4" max="7" width="10.140625" style="60" bestFit="1" customWidth="1"/>
    <col min="8" max="8" width="9.140625" style="60" bestFit="1" customWidth="1"/>
    <col min="9" max="9" width="19.5703125" style="60" customWidth="1"/>
    <col min="10" max="16384" width="8.7109375" style="60"/>
  </cols>
  <sheetData>
    <row r="2" spans="2:11" ht="102.75" customHeight="1" x14ac:dyDescent="0.2">
      <c r="B2" s="188" t="s">
        <v>272</v>
      </c>
      <c r="C2" s="188"/>
      <c r="D2" s="188"/>
      <c r="E2" s="188"/>
      <c r="F2" s="188"/>
      <c r="G2" s="188"/>
      <c r="H2" s="188"/>
      <c r="I2" s="188"/>
      <c r="J2" s="71"/>
      <c r="K2" s="71"/>
    </row>
    <row r="3" spans="2:11" ht="7.5" customHeight="1" x14ac:dyDescent="0.2"/>
    <row r="4" spans="2:11" x14ac:dyDescent="0.2">
      <c r="B4" s="189" t="s">
        <v>126</v>
      </c>
      <c r="C4" s="189"/>
      <c r="D4" s="189"/>
      <c r="E4" s="189"/>
      <c r="F4" s="189"/>
      <c r="G4" s="189"/>
      <c r="H4" s="189"/>
      <c r="I4" s="189"/>
    </row>
    <row r="5" spans="2:11" x14ac:dyDescent="0.2">
      <c r="B5" s="189" t="s">
        <v>127</v>
      </c>
      <c r="C5" s="189"/>
      <c r="D5" s="189"/>
      <c r="E5" s="189"/>
      <c r="F5" s="189"/>
      <c r="G5" s="189"/>
      <c r="H5" s="189"/>
      <c r="I5" s="189"/>
    </row>
    <row r="6" spans="2:11" x14ac:dyDescent="0.2">
      <c r="B6" s="189" t="s">
        <v>90</v>
      </c>
      <c r="C6" s="189"/>
      <c r="D6" s="189"/>
      <c r="E6" s="189"/>
      <c r="F6" s="189"/>
      <c r="G6" s="189"/>
      <c r="H6" s="189"/>
      <c r="I6" s="189"/>
    </row>
    <row r="7" spans="2:11" x14ac:dyDescent="0.2">
      <c r="B7" s="190" t="s">
        <v>262</v>
      </c>
      <c r="C7" s="190"/>
      <c r="D7" s="190"/>
      <c r="E7" s="190"/>
      <c r="F7" s="190"/>
      <c r="G7" s="190"/>
      <c r="H7" s="190"/>
      <c r="I7" s="190"/>
    </row>
    <row r="8" spans="2:11" ht="4.5" customHeight="1" x14ac:dyDescent="0.2"/>
    <row r="9" spans="2:11" ht="14.25" x14ac:dyDescent="0.2">
      <c r="B9" s="205" t="s">
        <v>91</v>
      </c>
      <c r="C9" s="206" t="s">
        <v>267</v>
      </c>
      <c r="D9" s="207"/>
      <c r="E9" s="207"/>
      <c r="F9" s="207"/>
      <c r="G9" s="207"/>
      <c r="H9" s="207"/>
      <c r="I9" s="209" t="s">
        <v>2</v>
      </c>
    </row>
    <row r="10" spans="2:11" ht="14.25" x14ac:dyDescent="0.2">
      <c r="B10" s="205"/>
      <c r="C10" s="1" t="s">
        <v>268</v>
      </c>
      <c r="D10" s="2">
        <v>2017</v>
      </c>
      <c r="E10" s="2">
        <v>2018</v>
      </c>
      <c r="F10" s="2">
        <v>2019</v>
      </c>
      <c r="G10" s="2">
        <v>2020</v>
      </c>
      <c r="H10" s="2">
        <v>2021</v>
      </c>
      <c r="I10" s="209"/>
    </row>
    <row r="11" spans="2:11" x14ac:dyDescent="0.2">
      <c r="B11" s="3" t="s">
        <v>92</v>
      </c>
      <c r="C11" s="4">
        <v>64279</v>
      </c>
      <c r="D11" s="20">
        <v>545</v>
      </c>
      <c r="E11" s="20">
        <v>641</v>
      </c>
      <c r="F11" s="20">
        <v>492</v>
      </c>
      <c r="G11" s="20">
        <v>272</v>
      </c>
      <c r="H11" s="20">
        <v>0</v>
      </c>
      <c r="I11" s="21">
        <v>66229</v>
      </c>
    </row>
    <row r="12" spans="2:11" x14ac:dyDescent="0.2">
      <c r="B12" s="6" t="s">
        <v>93</v>
      </c>
      <c r="C12" s="7">
        <v>26061</v>
      </c>
      <c r="D12" s="22">
        <v>412</v>
      </c>
      <c r="E12" s="22">
        <v>523</v>
      </c>
      <c r="F12" s="22">
        <v>304</v>
      </c>
      <c r="G12" s="22">
        <v>254</v>
      </c>
      <c r="H12" s="22">
        <v>0</v>
      </c>
      <c r="I12" s="23">
        <v>27554</v>
      </c>
    </row>
    <row r="13" spans="2:11" x14ac:dyDescent="0.2">
      <c r="B13" s="6" t="s">
        <v>98</v>
      </c>
      <c r="C13" s="7">
        <v>14640</v>
      </c>
      <c r="D13" s="22">
        <v>7</v>
      </c>
      <c r="E13" s="22">
        <v>2</v>
      </c>
      <c r="F13" s="22">
        <v>1</v>
      </c>
      <c r="G13" s="22">
        <v>0</v>
      </c>
      <c r="H13" s="22">
        <v>0</v>
      </c>
      <c r="I13" s="23">
        <v>14650</v>
      </c>
    </row>
    <row r="14" spans="2:11" x14ac:dyDescent="0.2">
      <c r="B14" s="6" t="s">
        <v>95</v>
      </c>
      <c r="C14" s="7">
        <v>10596</v>
      </c>
      <c r="D14" s="22">
        <v>94</v>
      </c>
      <c r="E14" s="22">
        <v>85</v>
      </c>
      <c r="F14" s="22">
        <v>172</v>
      </c>
      <c r="G14" s="22">
        <v>10</v>
      </c>
      <c r="H14" s="22">
        <v>0</v>
      </c>
      <c r="I14" s="23">
        <v>10957</v>
      </c>
    </row>
    <row r="15" spans="2:11" x14ac:dyDescent="0.2">
      <c r="B15" s="6" t="s">
        <v>97</v>
      </c>
      <c r="C15" s="7">
        <v>7243</v>
      </c>
      <c r="D15" s="22">
        <v>0</v>
      </c>
      <c r="E15" s="22">
        <v>0</v>
      </c>
      <c r="F15" s="22">
        <v>0</v>
      </c>
      <c r="G15" s="22">
        <v>0</v>
      </c>
      <c r="H15" s="22">
        <v>0</v>
      </c>
      <c r="I15" s="23">
        <v>7243</v>
      </c>
    </row>
    <row r="16" spans="2:11" x14ac:dyDescent="0.2">
      <c r="B16" s="6" t="s">
        <v>94</v>
      </c>
      <c r="C16" s="7">
        <v>3440</v>
      </c>
      <c r="D16" s="22">
        <v>2</v>
      </c>
      <c r="E16" s="22">
        <v>30</v>
      </c>
      <c r="F16" s="22">
        <v>15</v>
      </c>
      <c r="G16" s="22">
        <v>8</v>
      </c>
      <c r="H16" s="22">
        <v>0</v>
      </c>
      <c r="I16" s="23">
        <v>3495</v>
      </c>
    </row>
    <row r="17" spans="2:9" x14ac:dyDescent="0.2">
      <c r="B17" s="6" t="s">
        <v>204</v>
      </c>
      <c r="C17" s="24">
        <v>2299</v>
      </c>
      <c r="D17" s="22">
        <v>30</v>
      </c>
      <c r="E17" s="22">
        <v>1</v>
      </c>
      <c r="F17" s="22">
        <v>0</v>
      </c>
      <c r="G17" s="22">
        <v>0</v>
      </c>
      <c r="H17" s="22">
        <v>0</v>
      </c>
      <c r="I17" s="23">
        <v>2330</v>
      </c>
    </row>
    <row r="18" spans="2:9" x14ac:dyDescent="0.2">
      <c r="B18" s="3" t="s">
        <v>117</v>
      </c>
      <c r="C18" s="4">
        <v>14501</v>
      </c>
      <c r="D18" s="20">
        <v>42</v>
      </c>
      <c r="E18" s="20">
        <v>43</v>
      </c>
      <c r="F18" s="20">
        <v>33</v>
      </c>
      <c r="G18" s="20">
        <v>5</v>
      </c>
      <c r="H18" s="20">
        <v>3</v>
      </c>
      <c r="I18" s="21">
        <v>14627</v>
      </c>
    </row>
    <row r="19" spans="2:9" x14ac:dyDescent="0.2">
      <c r="B19" s="6" t="s">
        <v>120</v>
      </c>
      <c r="C19" s="7">
        <v>5583</v>
      </c>
      <c r="D19" s="22">
        <v>9</v>
      </c>
      <c r="E19" s="22">
        <v>3</v>
      </c>
      <c r="F19" s="22">
        <v>0</v>
      </c>
      <c r="G19" s="22">
        <v>0</v>
      </c>
      <c r="H19" s="22">
        <v>0</v>
      </c>
      <c r="I19" s="23">
        <v>5595</v>
      </c>
    </row>
    <row r="20" spans="2:9" x14ac:dyDescent="0.2">
      <c r="B20" s="6" t="s">
        <v>119</v>
      </c>
      <c r="C20" s="7">
        <v>3922</v>
      </c>
      <c r="D20" s="22">
        <v>6</v>
      </c>
      <c r="E20" s="22">
        <v>4</v>
      </c>
      <c r="F20" s="22">
        <v>2</v>
      </c>
      <c r="G20" s="22">
        <v>0</v>
      </c>
      <c r="H20" s="22">
        <v>0</v>
      </c>
      <c r="I20" s="23">
        <v>3934</v>
      </c>
    </row>
    <row r="21" spans="2:9" x14ac:dyDescent="0.2">
      <c r="B21" s="6" t="s">
        <v>118</v>
      </c>
      <c r="C21" s="7">
        <v>3187</v>
      </c>
      <c r="D21" s="22">
        <v>24</v>
      </c>
      <c r="E21" s="22">
        <v>34</v>
      </c>
      <c r="F21" s="22">
        <v>30</v>
      </c>
      <c r="G21" s="22">
        <v>5</v>
      </c>
      <c r="H21" s="22">
        <v>3</v>
      </c>
      <c r="I21" s="23">
        <v>3283</v>
      </c>
    </row>
    <row r="22" spans="2:9" x14ac:dyDescent="0.2">
      <c r="B22" s="6" t="s">
        <v>121</v>
      </c>
      <c r="C22" s="7">
        <v>1145</v>
      </c>
      <c r="D22" s="22">
        <v>3</v>
      </c>
      <c r="E22" s="22">
        <v>2</v>
      </c>
      <c r="F22" s="22">
        <v>1</v>
      </c>
      <c r="G22" s="22">
        <v>0</v>
      </c>
      <c r="H22" s="22">
        <v>0</v>
      </c>
      <c r="I22" s="23">
        <v>1151</v>
      </c>
    </row>
    <row r="23" spans="2:9" x14ac:dyDescent="0.2">
      <c r="B23" s="6" t="s">
        <v>205</v>
      </c>
      <c r="C23" s="7">
        <v>664</v>
      </c>
      <c r="D23" s="22">
        <v>0</v>
      </c>
      <c r="E23" s="22">
        <v>0</v>
      </c>
      <c r="F23" s="22">
        <v>0</v>
      </c>
      <c r="G23" s="22">
        <v>0</v>
      </c>
      <c r="H23" s="22">
        <v>0</v>
      </c>
      <c r="I23" s="23">
        <v>664</v>
      </c>
    </row>
    <row r="24" spans="2:9" x14ac:dyDescent="0.2">
      <c r="B24" s="3" t="s">
        <v>103</v>
      </c>
      <c r="C24" s="4">
        <v>13969</v>
      </c>
      <c r="D24" s="20">
        <v>246</v>
      </c>
      <c r="E24" s="20">
        <v>327</v>
      </c>
      <c r="F24" s="20">
        <v>195</v>
      </c>
      <c r="G24" s="20">
        <v>91</v>
      </c>
      <c r="H24" s="20">
        <v>0</v>
      </c>
      <c r="I24" s="21">
        <v>14828</v>
      </c>
    </row>
    <row r="25" spans="2:9" x14ac:dyDescent="0.2">
      <c r="B25" s="6" t="s">
        <v>104</v>
      </c>
      <c r="C25" s="7">
        <v>10535</v>
      </c>
      <c r="D25" s="22">
        <v>241</v>
      </c>
      <c r="E25" s="22">
        <v>326</v>
      </c>
      <c r="F25" s="22">
        <v>195</v>
      </c>
      <c r="G25" s="22">
        <v>91</v>
      </c>
      <c r="H25" s="22">
        <v>0</v>
      </c>
      <c r="I25" s="23">
        <v>10495</v>
      </c>
    </row>
    <row r="26" spans="2:9" x14ac:dyDescent="0.2">
      <c r="B26" s="6" t="s">
        <v>105</v>
      </c>
      <c r="C26" s="7">
        <v>2497</v>
      </c>
      <c r="D26" s="22">
        <v>3</v>
      </c>
      <c r="E26" s="22">
        <v>0</v>
      </c>
      <c r="F26" s="22">
        <v>0</v>
      </c>
      <c r="G26" s="22">
        <v>0</v>
      </c>
      <c r="H26" s="22">
        <v>0</v>
      </c>
      <c r="I26" s="23">
        <v>2364</v>
      </c>
    </row>
    <row r="27" spans="2:9" x14ac:dyDescent="0.2">
      <c r="B27" s="6" t="s">
        <v>206</v>
      </c>
      <c r="C27" s="7">
        <v>937</v>
      </c>
      <c r="D27" s="22">
        <v>2</v>
      </c>
      <c r="E27" s="22">
        <v>1</v>
      </c>
      <c r="F27" s="22">
        <v>0</v>
      </c>
      <c r="G27" s="22">
        <v>0</v>
      </c>
      <c r="H27" s="22">
        <v>0</v>
      </c>
      <c r="I27" s="23">
        <v>890</v>
      </c>
    </row>
    <row r="28" spans="2:9" x14ac:dyDescent="0.2">
      <c r="B28" s="3" t="s">
        <v>106</v>
      </c>
      <c r="C28" s="4">
        <v>4380</v>
      </c>
      <c r="D28" s="20">
        <v>104</v>
      </c>
      <c r="E28" s="20">
        <v>54</v>
      </c>
      <c r="F28" s="20">
        <v>104</v>
      </c>
      <c r="G28" s="20">
        <v>62</v>
      </c>
      <c r="H28" s="20">
        <v>2</v>
      </c>
      <c r="I28" s="21">
        <v>4706</v>
      </c>
    </row>
    <row r="29" spans="2:9" x14ac:dyDescent="0.2">
      <c r="B29" s="6" t="s">
        <v>109</v>
      </c>
      <c r="C29" s="7">
        <v>19</v>
      </c>
      <c r="D29" s="22">
        <v>37</v>
      </c>
      <c r="E29" s="22">
        <v>29</v>
      </c>
      <c r="F29" s="22">
        <v>38</v>
      </c>
      <c r="G29" s="22">
        <v>21</v>
      </c>
      <c r="H29" s="22">
        <v>1</v>
      </c>
      <c r="I29" s="23">
        <v>145</v>
      </c>
    </row>
    <row r="30" spans="2:9" x14ac:dyDescent="0.2">
      <c r="B30" s="6" t="s">
        <v>108</v>
      </c>
      <c r="C30" s="7">
        <v>1870</v>
      </c>
      <c r="D30" s="22">
        <v>11</v>
      </c>
      <c r="E30" s="22">
        <v>13</v>
      </c>
      <c r="F30" s="22">
        <v>4</v>
      </c>
      <c r="G30" s="22">
        <v>8</v>
      </c>
      <c r="H30" s="22">
        <v>0</v>
      </c>
      <c r="I30" s="23">
        <v>1906</v>
      </c>
    </row>
    <row r="31" spans="2:9" x14ac:dyDescent="0.2">
      <c r="B31" s="6" t="s">
        <v>203</v>
      </c>
      <c r="C31" s="7">
        <v>2491</v>
      </c>
      <c r="D31" s="22">
        <v>56</v>
      </c>
      <c r="E31" s="22">
        <v>12</v>
      </c>
      <c r="F31" s="22">
        <v>62</v>
      </c>
      <c r="G31" s="22">
        <v>33</v>
      </c>
      <c r="H31" s="22">
        <v>1</v>
      </c>
      <c r="I31" s="23">
        <v>2655</v>
      </c>
    </row>
    <row r="32" spans="2:9" x14ac:dyDescent="0.2">
      <c r="B32" s="3" t="s">
        <v>10</v>
      </c>
      <c r="C32" s="4">
        <v>10170</v>
      </c>
      <c r="D32" s="20">
        <v>420</v>
      </c>
      <c r="E32" s="20">
        <v>354</v>
      </c>
      <c r="F32" s="20">
        <v>342</v>
      </c>
      <c r="G32" s="20">
        <v>212</v>
      </c>
      <c r="H32" s="20">
        <v>3</v>
      </c>
      <c r="I32" s="21">
        <v>11501</v>
      </c>
    </row>
    <row r="33" spans="2:9" x14ac:dyDescent="0.2">
      <c r="B33" s="25" t="s">
        <v>122</v>
      </c>
      <c r="C33" s="26">
        <v>107299</v>
      </c>
      <c r="D33" s="27">
        <v>1357</v>
      </c>
      <c r="E33" s="27">
        <v>1419</v>
      </c>
      <c r="F33" s="27">
        <v>1166</v>
      </c>
      <c r="G33" s="27">
        <v>642</v>
      </c>
      <c r="H33" s="27">
        <v>8</v>
      </c>
      <c r="I33" s="27">
        <v>111891</v>
      </c>
    </row>
    <row r="34" spans="2:9" x14ac:dyDescent="0.2">
      <c r="B34" s="170" t="s">
        <v>310</v>
      </c>
    </row>
    <row r="35" spans="2:9" x14ac:dyDescent="0.2">
      <c r="B35" s="170" t="s">
        <v>303</v>
      </c>
    </row>
    <row r="36" spans="2:9" x14ac:dyDescent="0.2">
      <c r="B36" s="170" t="s">
        <v>304</v>
      </c>
    </row>
    <row r="37" spans="2:9" x14ac:dyDescent="0.2">
      <c r="B37" s="170" t="s">
        <v>305</v>
      </c>
    </row>
    <row r="38" spans="2:9" x14ac:dyDescent="0.2">
      <c r="B38" s="170" t="s">
        <v>306</v>
      </c>
    </row>
    <row r="39" spans="2:9" x14ac:dyDescent="0.2">
      <c r="B39" s="170" t="s">
        <v>307</v>
      </c>
    </row>
    <row r="40" spans="2:9" x14ac:dyDescent="0.2">
      <c r="B40" s="170" t="s">
        <v>308</v>
      </c>
    </row>
    <row r="41" spans="2:9" x14ac:dyDescent="0.2">
      <c r="B41" s="178" t="s">
        <v>312</v>
      </c>
    </row>
  </sheetData>
  <mergeCells count="8">
    <mergeCell ref="B9:B10"/>
    <mergeCell ref="C9:H9"/>
    <mergeCell ref="I9:I10"/>
    <mergeCell ref="B2:I2"/>
    <mergeCell ref="B4:I4"/>
    <mergeCell ref="B5:I5"/>
    <mergeCell ref="B6:I6"/>
    <mergeCell ref="B7:I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I40"/>
  <sheetViews>
    <sheetView showGridLines="0" workbookViewId="0">
      <selection activeCell="O15" sqref="O15"/>
    </sheetView>
  </sheetViews>
  <sheetFormatPr defaultColWidth="8.7109375" defaultRowHeight="12.75" x14ac:dyDescent="0.2"/>
  <cols>
    <col min="1" max="1" width="8.7109375" style="60"/>
    <col min="2" max="2" width="26.28515625" style="60" customWidth="1"/>
    <col min="3" max="16384" width="8.7109375" style="60"/>
  </cols>
  <sheetData>
    <row r="3" spans="2:9" x14ac:dyDescent="0.2">
      <c r="B3" s="189" t="s">
        <v>128</v>
      </c>
      <c r="C3" s="189"/>
      <c r="D3" s="189"/>
      <c r="E3" s="189"/>
      <c r="F3" s="189"/>
      <c r="G3" s="189"/>
      <c r="H3" s="189"/>
      <c r="I3" s="189"/>
    </row>
    <row r="4" spans="2:9" x14ac:dyDescent="0.2">
      <c r="B4" s="189" t="s">
        <v>129</v>
      </c>
      <c r="C4" s="189"/>
      <c r="D4" s="189"/>
      <c r="E4" s="189"/>
      <c r="F4" s="189"/>
      <c r="G4" s="189"/>
      <c r="H4" s="189"/>
      <c r="I4" s="189"/>
    </row>
    <row r="5" spans="2:9" x14ac:dyDescent="0.2">
      <c r="B5" s="189" t="s">
        <v>90</v>
      </c>
      <c r="C5" s="189"/>
      <c r="D5" s="189"/>
      <c r="E5" s="189"/>
      <c r="F5" s="189"/>
      <c r="G5" s="189"/>
      <c r="H5" s="189"/>
      <c r="I5" s="189"/>
    </row>
    <row r="6" spans="2:9" x14ac:dyDescent="0.2">
      <c r="B6" s="190" t="s">
        <v>247</v>
      </c>
      <c r="C6" s="190"/>
      <c r="D6" s="190"/>
      <c r="E6" s="190"/>
      <c r="F6" s="190"/>
      <c r="G6" s="190"/>
      <c r="H6" s="190"/>
      <c r="I6" s="190"/>
    </row>
    <row r="7" spans="2:9" ht="4.5" customHeight="1" x14ac:dyDescent="0.2"/>
    <row r="8" spans="2:9" ht="14.25" x14ac:dyDescent="0.2">
      <c r="B8" s="205" t="s">
        <v>91</v>
      </c>
      <c r="C8" s="207" t="s">
        <v>267</v>
      </c>
      <c r="D8" s="207"/>
      <c r="E8" s="207"/>
      <c r="F8" s="207"/>
      <c r="G8" s="207"/>
      <c r="H8" s="207"/>
      <c r="I8" s="209" t="s">
        <v>2</v>
      </c>
    </row>
    <row r="9" spans="2:9" ht="14.25" x14ac:dyDescent="0.2">
      <c r="B9" s="205"/>
      <c r="C9" s="1" t="s">
        <v>268</v>
      </c>
      <c r="D9" s="2">
        <v>2017</v>
      </c>
      <c r="E9" s="2">
        <v>2018</v>
      </c>
      <c r="F9" s="2">
        <v>2019</v>
      </c>
      <c r="G9" s="2">
        <v>2020</v>
      </c>
      <c r="H9" s="2">
        <v>2021</v>
      </c>
      <c r="I9" s="209"/>
    </row>
    <row r="10" spans="2:9" x14ac:dyDescent="0.2">
      <c r="B10" s="3" t="s">
        <v>92</v>
      </c>
      <c r="C10" s="28">
        <v>0.59906429696455699</v>
      </c>
      <c r="D10" s="28">
        <v>0.40162122328666178</v>
      </c>
      <c r="E10" s="28">
        <v>0.45172656800563776</v>
      </c>
      <c r="F10" s="28">
        <v>0.42195540308747859</v>
      </c>
      <c r="G10" s="28">
        <v>0.42367601246105918</v>
      </c>
      <c r="H10" s="28">
        <v>0</v>
      </c>
      <c r="I10" s="28">
        <v>0.59190640891581991</v>
      </c>
    </row>
    <row r="11" spans="2:9" x14ac:dyDescent="0.2">
      <c r="B11" s="6" t="s">
        <v>93</v>
      </c>
      <c r="C11" s="29">
        <v>0.24288203990717527</v>
      </c>
      <c r="D11" s="29">
        <v>0.3036109064112012</v>
      </c>
      <c r="E11" s="29">
        <v>0.36856941508104296</v>
      </c>
      <c r="F11" s="29">
        <v>0.26072041166380788</v>
      </c>
      <c r="G11" s="29">
        <v>0.39563862928348908</v>
      </c>
      <c r="H11" s="29">
        <v>0</v>
      </c>
      <c r="I11" s="29">
        <v>0.2462575184778043</v>
      </c>
    </row>
    <row r="12" spans="2:9" x14ac:dyDescent="0.2">
      <c r="B12" s="6" t="s">
        <v>98</v>
      </c>
      <c r="C12" s="29">
        <v>0.13644115974985788</v>
      </c>
      <c r="D12" s="29">
        <v>5.1584377302873984E-3</v>
      </c>
      <c r="E12" s="29">
        <v>1.4094432699083862E-3</v>
      </c>
      <c r="F12" s="29">
        <v>8.576329331046312E-4</v>
      </c>
      <c r="G12" s="29">
        <v>0</v>
      </c>
      <c r="H12" s="29">
        <v>0</v>
      </c>
      <c r="I12" s="29">
        <v>0.13093099534368269</v>
      </c>
    </row>
    <row r="13" spans="2:9" x14ac:dyDescent="0.2">
      <c r="B13" s="6" t="s">
        <v>95</v>
      </c>
      <c r="C13" s="29">
        <v>9.8752085294364342E-2</v>
      </c>
      <c r="D13" s="29">
        <v>6.9270449521002211E-2</v>
      </c>
      <c r="E13" s="29">
        <v>5.9901338971106416E-2</v>
      </c>
      <c r="F13" s="29">
        <v>0.14751286449399656</v>
      </c>
      <c r="G13" s="29">
        <v>1.5576323987538941E-2</v>
      </c>
      <c r="H13" s="29">
        <v>0</v>
      </c>
      <c r="I13" s="29">
        <v>9.7925659793906564E-2</v>
      </c>
    </row>
    <row r="14" spans="2:9" x14ac:dyDescent="0.2">
      <c r="B14" s="6" t="s">
        <v>97</v>
      </c>
      <c r="C14" s="29">
        <v>6.7502959021053313E-2</v>
      </c>
      <c r="D14" s="29">
        <v>0</v>
      </c>
      <c r="E14" s="29">
        <v>0</v>
      </c>
      <c r="F14" s="29">
        <v>0</v>
      </c>
      <c r="G14" s="29">
        <v>0</v>
      </c>
      <c r="H14" s="29">
        <v>0</v>
      </c>
      <c r="I14" s="29">
        <v>6.4732641588688994E-2</v>
      </c>
    </row>
    <row r="15" spans="2:9" x14ac:dyDescent="0.2">
      <c r="B15" s="6" t="s">
        <v>94</v>
      </c>
      <c r="C15" s="29">
        <v>3.2059944640676984E-2</v>
      </c>
      <c r="D15" s="29">
        <v>1.4738393515106854E-3</v>
      </c>
      <c r="E15" s="29">
        <v>2.1141649048625793E-2</v>
      </c>
      <c r="F15" s="29">
        <v>1.2864493996569469E-2</v>
      </c>
      <c r="G15" s="29">
        <v>1.2461059190031152E-2</v>
      </c>
      <c r="H15" s="29">
        <v>0</v>
      </c>
      <c r="I15" s="29">
        <v>3.1235756227042388E-2</v>
      </c>
    </row>
    <row r="16" spans="2:9" x14ac:dyDescent="0.2">
      <c r="B16" s="6" t="s">
        <v>204</v>
      </c>
      <c r="C16" s="29">
        <v>2.1426108351429184E-2</v>
      </c>
      <c r="D16" s="29">
        <v>2.210759027266028E-2</v>
      </c>
      <c r="E16" s="29">
        <v>7.0472163495419312E-4</v>
      </c>
      <c r="F16" s="29">
        <v>0</v>
      </c>
      <c r="G16" s="29">
        <v>0</v>
      </c>
      <c r="H16" s="29">
        <v>0</v>
      </c>
      <c r="I16" s="29">
        <v>2.0823837484694928E-2</v>
      </c>
    </row>
    <row r="17" spans="2:9" x14ac:dyDescent="0.2">
      <c r="B17" s="3" t="s">
        <v>117</v>
      </c>
      <c r="C17" s="28">
        <v>0.13514571431234215</v>
      </c>
      <c r="D17" s="28">
        <v>3.0950626381724394E-2</v>
      </c>
      <c r="E17" s="28">
        <v>3.0303030303030304E-2</v>
      </c>
      <c r="F17" s="28">
        <v>2.8301886792452831E-2</v>
      </c>
      <c r="G17" s="28">
        <v>7.7881619937694704E-3</v>
      </c>
      <c r="H17" s="28">
        <v>0.375</v>
      </c>
      <c r="I17" s="28">
        <v>0.13072543814962775</v>
      </c>
    </row>
    <row r="18" spans="2:9" x14ac:dyDescent="0.2">
      <c r="B18" s="6" t="s">
        <v>120</v>
      </c>
      <c r="C18" s="29">
        <v>5.2032171781656866E-2</v>
      </c>
      <c r="D18" s="29">
        <v>6.6322770817980837E-3</v>
      </c>
      <c r="E18" s="29">
        <v>2.1141649048625794E-3</v>
      </c>
      <c r="F18" s="29">
        <v>0</v>
      </c>
      <c r="G18" s="29">
        <v>0</v>
      </c>
      <c r="H18" s="29">
        <v>0</v>
      </c>
      <c r="I18" s="29">
        <v>5.0004021771188033E-2</v>
      </c>
    </row>
    <row r="19" spans="2:9" x14ac:dyDescent="0.2">
      <c r="B19" s="6" t="s">
        <v>119</v>
      </c>
      <c r="C19" s="29">
        <v>3.655206479091138E-2</v>
      </c>
      <c r="D19" s="29">
        <v>4.4215180545320561E-3</v>
      </c>
      <c r="E19" s="29">
        <v>2.8188865398167725E-3</v>
      </c>
      <c r="F19" s="29">
        <v>1.7152658662092624E-3</v>
      </c>
      <c r="G19" s="29">
        <v>0</v>
      </c>
      <c r="H19" s="29">
        <v>0</v>
      </c>
      <c r="I19" s="29">
        <v>3.5159217452699502E-2</v>
      </c>
    </row>
    <row r="20" spans="2:9" x14ac:dyDescent="0.2">
      <c r="B20" s="6" t="s">
        <v>118</v>
      </c>
      <c r="C20" s="29">
        <v>2.9702047549371384E-2</v>
      </c>
      <c r="D20" s="29">
        <v>1.7686072218128224E-2</v>
      </c>
      <c r="E20" s="29">
        <v>2.3960535588442564E-2</v>
      </c>
      <c r="F20" s="29">
        <v>2.5728987993138937E-2</v>
      </c>
      <c r="G20" s="29">
        <v>7.7881619937694704E-3</v>
      </c>
      <c r="H20" s="29">
        <v>0.375</v>
      </c>
      <c r="I20" s="29">
        <v>2.9341055134014353E-2</v>
      </c>
    </row>
    <row r="21" spans="2:9" x14ac:dyDescent="0.2">
      <c r="B21" s="6" t="s">
        <v>121</v>
      </c>
      <c r="C21" s="29">
        <v>1.067111529464394E-2</v>
      </c>
      <c r="D21" s="29">
        <v>2.2107590272660281E-3</v>
      </c>
      <c r="E21" s="29">
        <v>1.4094432699083862E-3</v>
      </c>
      <c r="F21" s="29">
        <v>8.576329331046312E-4</v>
      </c>
      <c r="G21" s="29">
        <v>0</v>
      </c>
      <c r="H21" s="29">
        <v>0</v>
      </c>
      <c r="I21" s="29">
        <v>1.0286796972053159E-2</v>
      </c>
    </row>
    <row r="22" spans="2:9" x14ac:dyDescent="0.2">
      <c r="B22" s="6" t="s">
        <v>205</v>
      </c>
      <c r="C22" s="29">
        <v>6.1883148957585813E-3</v>
      </c>
      <c r="D22" s="29">
        <v>0</v>
      </c>
      <c r="E22" s="29">
        <v>0</v>
      </c>
      <c r="F22" s="29">
        <v>0</v>
      </c>
      <c r="G22" s="29">
        <v>0</v>
      </c>
      <c r="H22" s="29">
        <v>0</v>
      </c>
      <c r="I22" s="29">
        <v>5.9343468196727169E-3</v>
      </c>
    </row>
    <row r="23" spans="2:9" x14ac:dyDescent="0.2">
      <c r="B23" s="3" t="s">
        <v>103</v>
      </c>
      <c r="C23" s="28">
        <v>0.13018760659465606</v>
      </c>
      <c r="D23" s="28">
        <v>0.1812822402358143</v>
      </c>
      <c r="E23" s="28">
        <v>0.23044397463002114</v>
      </c>
      <c r="F23" s="28">
        <v>0.16723842195540309</v>
      </c>
      <c r="G23" s="28">
        <v>0.14174454828660435</v>
      </c>
      <c r="H23" s="28">
        <v>0</v>
      </c>
      <c r="I23" s="28">
        <v>0.13252182928028169</v>
      </c>
    </row>
    <row r="24" spans="2:9" x14ac:dyDescent="0.2">
      <c r="B24" s="6" t="s">
        <v>104</v>
      </c>
      <c r="C24" s="29">
        <v>9.8183580462073275E-2</v>
      </c>
      <c r="D24" s="29">
        <v>0.17759764185703758</v>
      </c>
      <c r="E24" s="29">
        <v>0.22973925299506695</v>
      </c>
      <c r="F24" s="29">
        <v>0.16723842195540309</v>
      </c>
      <c r="G24" s="29">
        <v>0.14174454828660435</v>
      </c>
      <c r="H24" s="29">
        <v>0</v>
      </c>
      <c r="I24" s="29">
        <v>9.3796641374194523E-2</v>
      </c>
    </row>
    <row r="25" spans="2:9" x14ac:dyDescent="0.2">
      <c r="B25" s="6" t="s">
        <v>105</v>
      </c>
      <c r="C25" s="29">
        <v>2.3271419118537917E-2</v>
      </c>
      <c r="D25" s="29">
        <v>2.2107590272660281E-3</v>
      </c>
      <c r="E25" s="29">
        <v>0</v>
      </c>
      <c r="F25" s="29">
        <v>0</v>
      </c>
      <c r="G25" s="29">
        <v>0</v>
      </c>
      <c r="H25" s="29">
        <v>0</v>
      </c>
      <c r="I25" s="29">
        <v>2.112770464112395E-2</v>
      </c>
    </row>
    <row r="26" spans="2:9" x14ac:dyDescent="0.2">
      <c r="B26" s="6" t="s">
        <v>206</v>
      </c>
      <c r="C26" s="29">
        <v>8.7326070140448658E-3</v>
      </c>
      <c r="D26" s="29">
        <v>1.4738393515106854E-3</v>
      </c>
      <c r="E26" s="29">
        <v>7.0472163495419312E-4</v>
      </c>
      <c r="F26" s="29">
        <v>0</v>
      </c>
      <c r="G26" s="29">
        <v>0</v>
      </c>
      <c r="H26" s="29">
        <v>0</v>
      </c>
      <c r="I26" s="29">
        <v>7.9541696829950569E-3</v>
      </c>
    </row>
    <row r="27" spans="2:9" x14ac:dyDescent="0.2">
      <c r="B27" s="3" t="s">
        <v>106</v>
      </c>
      <c r="C27" s="28">
        <v>4.0820510908768953E-2</v>
      </c>
      <c r="D27" s="28">
        <v>7.6639646278555643E-2</v>
      </c>
      <c r="E27" s="28">
        <v>3.8054968287526428E-2</v>
      </c>
      <c r="F27" s="28">
        <v>8.9193825042881647E-2</v>
      </c>
      <c r="G27" s="28">
        <v>9.657320872274143E-2</v>
      </c>
      <c r="H27" s="28">
        <v>0.25</v>
      </c>
      <c r="I27" s="28">
        <v>4.205878935749971E-2</v>
      </c>
    </row>
    <row r="28" spans="2:9" x14ac:dyDescent="0.2">
      <c r="B28" s="6" t="s">
        <v>109</v>
      </c>
      <c r="C28" s="29">
        <v>1.7707527563164615E-4</v>
      </c>
      <c r="D28" s="29">
        <v>2.7266028002947678E-2</v>
      </c>
      <c r="E28" s="29">
        <v>2.0436927413671601E-2</v>
      </c>
      <c r="F28" s="29">
        <v>3.2590051457975985E-2</v>
      </c>
      <c r="G28" s="29">
        <v>3.2710280373831772E-2</v>
      </c>
      <c r="H28" s="29">
        <v>0.125</v>
      </c>
      <c r="I28" s="29">
        <v>1.2959040494767229E-3</v>
      </c>
    </row>
    <row r="29" spans="2:9" x14ac:dyDescent="0.2">
      <c r="B29" s="6" t="s">
        <v>108</v>
      </c>
      <c r="C29" s="29">
        <v>1.7427935022693596E-2</v>
      </c>
      <c r="D29" s="29">
        <v>8.1061164333087691E-3</v>
      </c>
      <c r="E29" s="29">
        <v>9.161381254404511E-3</v>
      </c>
      <c r="F29" s="29">
        <v>3.4305317324185248E-3</v>
      </c>
      <c r="G29" s="29">
        <v>1.2461059190031152E-2</v>
      </c>
      <c r="H29" s="29">
        <v>0</v>
      </c>
      <c r="I29" s="29">
        <v>1.7034435298638854E-2</v>
      </c>
    </row>
    <row r="30" spans="2:9" x14ac:dyDescent="0.2">
      <c r="B30" s="6" t="s">
        <v>203</v>
      </c>
      <c r="C30" s="29">
        <v>2.3215500610443713E-2</v>
      </c>
      <c r="D30" s="29">
        <v>4.1267501842299187E-2</v>
      </c>
      <c r="E30" s="29">
        <v>8.4566596194503175E-3</v>
      </c>
      <c r="F30" s="29">
        <v>5.3173241852487133E-2</v>
      </c>
      <c r="G30" s="29">
        <v>5.1401869158878503E-2</v>
      </c>
      <c r="H30" s="29">
        <v>0.125</v>
      </c>
      <c r="I30" s="29">
        <v>2.3728450009384134E-2</v>
      </c>
    </row>
    <row r="31" spans="2:9" x14ac:dyDescent="0.2">
      <c r="B31" s="3" t="s">
        <v>10</v>
      </c>
      <c r="C31" s="28">
        <v>9.4781871219675864E-2</v>
      </c>
      <c r="D31" s="28">
        <v>0.30950626381724394</v>
      </c>
      <c r="E31" s="28">
        <v>0.24947145877378435</v>
      </c>
      <c r="F31" s="28">
        <v>0.29331046312178388</v>
      </c>
      <c r="G31" s="28">
        <v>0.33021806853582553</v>
      </c>
      <c r="H31" s="28">
        <v>0.375</v>
      </c>
      <c r="I31" s="28">
        <v>0.10278753429677097</v>
      </c>
    </row>
    <row r="32" spans="2:9" x14ac:dyDescent="0.2">
      <c r="B32" s="25" t="s">
        <v>122</v>
      </c>
      <c r="C32" s="30">
        <v>1</v>
      </c>
      <c r="D32" s="31">
        <v>1</v>
      </c>
      <c r="E32" s="31">
        <v>1</v>
      </c>
      <c r="F32" s="31">
        <v>1</v>
      </c>
      <c r="G32" s="31">
        <v>1</v>
      </c>
      <c r="H32" s="31">
        <v>1</v>
      </c>
      <c r="I32" s="30">
        <v>1</v>
      </c>
    </row>
    <row r="33" spans="2:2" x14ac:dyDescent="0.2">
      <c r="B33" s="170" t="s">
        <v>310</v>
      </c>
    </row>
    <row r="34" spans="2:2" x14ac:dyDescent="0.2">
      <c r="B34" s="170" t="s">
        <v>303</v>
      </c>
    </row>
    <row r="35" spans="2:2" x14ac:dyDescent="0.2">
      <c r="B35" s="170" t="s">
        <v>304</v>
      </c>
    </row>
    <row r="36" spans="2:2" x14ac:dyDescent="0.2">
      <c r="B36" s="170" t="s">
        <v>305</v>
      </c>
    </row>
    <row r="37" spans="2:2" x14ac:dyDescent="0.2">
      <c r="B37" s="170" t="s">
        <v>306</v>
      </c>
    </row>
    <row r="38" spans="2:2" x14ac:dyDescent="0.2">
      <c r="B38" s="170" t="s">
        <v>307</v>
      </c>
    </row>
    <row r="39" spans="2:2" x14ac:dyDescent="0.2">
      <c r="B39" s="170" t="s">
        <v>308</v>
      </c>
    </row>
    <row r="40" spans="2:2" x14ac:dyDescent="0.2">
      <c r="B40" s="178" t="s">
        <v>312</v>
      </c>
    </row>
  </sheetData>
  <mergeCells count="7">
    <mergeCell ref="B8:B9"/>
    <mergeCell ref="C8:H8"/>
    <mergeCell ref="I8:I9"/>
    <mergeCell ref="B3:I3"/>
    <mergeCell ref="B4:I4"/>
    <mergeCell ref="B5:I5"/>
    <mergeCell ref="B6:I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J49"/>
  <sheetViews>
    <sheetView showGridLines="0" topLeftCell="A25" workbookViewId="0">
      <selection activeCell="J49" sqref="J49"/>
    </sheetView>
  </sheetViews>
  <sheetFormatPr defaultColWidth="8.7109375" defaultRowHeight="12.75" x14ac:dyDescent="0.2"/>
  <cols>
    <col min="1" max="1" width="8.7109375" style="60"/>
    <col min="2" max="2" width="23.7109375" style="60" bestFit="1" customWidth="1"/>
    <col min="3" max="3" width="12.140625" style="60" customWidth="1"/>
    <col min="4" max="8" width="9.28515625" style="60" bestFit="1" customWidth="1"/>
    <col min="9" max="9" width="9.85546875" style="60" customWidth="1"/>
    <col min="10" max="10" width="7.42578125" style="60" customWidth="1"/>
    <col min="11" max="16384" width="8.7109375" style="60"/>
  </cols>
  <sheetData>
    <row r="2" spans="2:10" ht="95.25" customHeight="1" x14ac:dyDescent="0.2">
      <c r="B2" s="184" t="s">
        <v>273</v>
      </c>
      <c r="C2" s="184"/>
      <c r="D2" s="184"/>
      <c r="E2" s="184"/>
      <c r="F2" s="184"/>
      <c r="G2" s="184"/>
      <c r="H2" s="184"/>
      <c r="I2" s="184"/>
      <c r="J2" s="184"/>
    </row>
    <row r="3" spans="2:10" ht="5.25" customHeight="1" x14ac:dyDescent="0.2"/>
    <row r="4" spans="2:10" x14ac:dyDescent="0.2">
      <c r="B4" s="189" t="s">
        <v>130</v>
      </c>
      <c r="C4" s="189"/>
      <c r="D4" s="189"/>
      <c r="E4" s="189"/>
      <c r="F4" s="189"/>
      <c r="G4" s="189"/>
      <c r="H4" s="189"/>
      <c r="I4" s="189"/>
      <c r="J4" s="189"/>
    </row>
    <row r="5" spans="2:10" x14ac:dyDescent="0.2">
      <c r="B5" s="189" t="s">
        <v>131</v>
      </c>
      <c r="C5" s="189"/>
      <c r="D5" s="189"/>
      <c r="E5" s="189"/>
      <c r="F5" s="189"/>
      <c r="G5" s="189"/>
      <c r="H5" s="189"/>
      <c r="I5" s="189"/>
      <c r="J5" s="189"/>
    </row>
    <row r="6" spans="2:10" x14ac:dyDescent="0.2">
      <c r="B6" s="189" t="s">
        <v>125</v>
      </c>
      <c r="C6" s="189"/>
      <c r="D6" s="189"/>
      <c r="E6" s="189"/>
      <c r="F6" s="189"/>
      <c r="G6" s="189"/>
      <c r="H6" s="189"/>
      <c r="I6" s="189"/>
      <c r="J6" s="189"/>
    </row>
    <row r="7" spans="2:10" x14ac:dyDescent="0.2">
      <c r="B7" s="190" t="s">
        <v>262</v>
      </c>
      <c r="C7" s="190"/>
      <c r="D7" s="190"/>
      <c r="E7" s="190"/>
      <c r="F7" s="190"/>
      <c r="G7" s="190"/>
      <c r="H7" s="190"/>
      <c r="I7" s="190"/>
      <c r="J7" s="190"/>
    </row>
    <row r="8" spans="2:10" ht="3.75" customHeight="1" x14ac:dyDescent="0.2"/>
    <row r="9" spans="2:10" ht="14.25" x14ac:dyDescent="0.2">
      <c r="B9" s="205" t="s">
        <v>91</v>
      </c>
      <c r="C9" s="206" t="s">
        <v>267</v>
      </c>
      <c r="D9" s="207"/>
      <c r="E9" s="207"/>
      <c r="F9" s="207"/>
      <c r="G9" s="207"/>
      <c r="H9" s="207"/>
      <c r="I9" s="208"/>
    </row>
    <row r="10" spans="2:10" ht="14.25" x14ac:dyDescent="0.2">
      <c r="B10" s="205"/>
      <c r="C10" s="1" t="s">
        <v>268</v>
      </c>
      <c r="D10" s="2">
        <v>2017</v>
      </c>
      <c r="E10" s="2">
        <v>2018</v>
      </c>
      <c r="F10" s="2">
        <v>2019</v>
      </c>
      <c r="G10" s="2">
        <v>2020</v>
      </c>
      <c r="H10" s="2">
        <v>2021</v>
      </c>
      <c r="I10" s="32" t="s">
        <v>2</v>
      </c>
    </row>
    <row r="11" spans="2:10" x14ac:dyDescent="0.2">
      <c r="B11" s="3" t="s">
        <v>92</v>
      </c>
      <c r="C11" s="33">
        <v>276680</v>
      </c>
      <c r="D11" s="33">
        <v>7839</v>
      </c>
      <c r="E11" s="33">
        <v>5647</v>
      </c>
      <c r="F11" s="33">
        <v>4559</v>
      </c>
      <c r="G11" s="33">
        <v>4562</v>
      </c>
      <c r="H11" s="33">
        <v>205</v>
      </c>
      <c r="I11" s="33">
        <v>299492</v>
      </c>
    </row>
    <row r="12" spans="2:10" x14ac:dyDescent="0.2">
      <c r="B12" s="6" t="s">
        <v>93</v>
      </c>
      <c r="C12" s="34">
        <v>90359</v>
      </c>
      <c r="D12" s="34">
        <v>2611</v>
      </c>
      <c r="E12" s="34">
        <v>1920</v>
      </c>
      <c r="F12" s="34">
        <v>2036</v>
      </c>
      <c r="G12" s="34">
        <v>2591</v>
      </c>
      <c r="H12" s="34">
        <v>2</v>
      </c>
      <c r="I12" s="34">
        <v>99519</v>
      </c>
    </row>
    <row r="13" spans="2:10" x14ac:dyDescent="0.2">
      <c r="B13" s="6" t="s">
        <v>94</v>
      </c>
      <c r="C13" s="34">
        <v>57767</v>
      </c>
      <c r="D13" s="34">
        <v>1727</v>
      </c>
      <c r="E13" s="34">
        <v>1702</v>
      </c>
      <c r="F13" s="34">
        <v>1082</v>
      </c>
      <c r="G13" s="34">
        <v>275</v>
      </c>
      <c r="H13" s="34">
        <v>0</v>
      </c>
      <c r="I13" s="34">
        <v>62553</v>
      </c>
    </row>
    <row r="14" spans="2:10" x14ac:dyDescent="0.2">
      <c r="B14" s="6" t="s">
        <v>97</v>
      </c>
      <c r="C14" s="34">
        <v>52961</v>
      </c>
      <c r="D14" s="34">
        <v>126</v>
      </c>
      <c r="E14" s="34">
        <v>28</v>
      </c>
      <c r="F14" s="34">
        <v>70</v>
      </c>
      <c r="G14" s="34">
        <v>0</v>
      </c>
      <c r="H14" s="34">
        <v>20</v>
      </c>
      <c r="I14" s="34">
        <v>53205</v>
      </c>
    </row>
    <row r="15" spans="2:10" x14ac:dyDescent="0.2">
      <c r="B15" s="6" t="s">
        <v>95</v>
      </c>
      <c r="C15" s="34">
        <v>24362</v>
      </c>
      <c r="D15" s="34">
        <v>922</v>
      </c>
      <c r="E15" s="34">
        <v>956</v>
      </c>
      <c r="F15" s="34">
        <v>428</v>
      </c>
      <c r="G15" s="34">
        <v>373</v>
      </c>
      <c r="H15" s="34">
        <v>40</v>
      </c>
      <c r="I15" s="34">
        <v>27081</v>
      </c>
    </row>
    <row r="16" spans="2:10" x14ac:dyDescent="0.2">
      <c r="B16" s="6" t="s">
        <v>100</v>
      </c>
      <c r="C16" s="34">
        <v>23267</v>
      </c>
      <c r="D16" s="34">
        <v>978</v>
      </c>
      <c r="E16" s="34">
        <v>328</v>
      </c>
      <c r="F16" s="34">
        <v>181</v>
      </c>
      <c r="G16" s="34">
        <v>550</v>
      </c>
      <c r="H16" s="34">
        <v>69</v>
      </c>
      <c r="I16" s="34">
        <v>25373</v>
      </c>
    </row>
    <row r="17" spans="2:9" x14ac:dyDescent="0.2">
      <c r="B17" s="6" t="s">
        <v>102</v>
      </c>
      <c r="C17" s="34">
        <v>6599</v>
      </c>
      <c r="D17" s="34">
        <v>584</v>
      </c>
      <c r="E17" s="34">
        <v>330</v>
      </c>
      <c r="F17" s="34">
        <v>372</v>
      </c>
      <c r="G17" s="34">
        <v>316</v>
      </c>
      <c r="H17" s="35">
        <v>0</v>
      </c>
      <c r="I17" s="34">
        <v>8201</v>
      </c>
    </row>
    <row r="18" spans="2:9" x14ac:dyDescent="0.2">
      <c r="B18" s="6" t="s">
        <v>98</v>
      </c>
      <c r="C18" s="34">
        <v>6608</v>
      </c>
      <c r="D18" s="35">
        <v>0</v>
      </c>
      <c r="E18" s="35">
        <v>0</v>
      </c>
      <c r="F18" s="35">
        <v>0</v>
      </c>
      <c r="G18" s="35">
        <v>0</v>
      </c>
      <c r="H18" s="35">
        <v>0</v>
      </c>
      <c r="I18" s="34">
        <v>6608</v>
      </c>
    </row>
    <row r="19" spans="2:9" x14ac:dyDescent="0.2">
      <c r="B19" s="6" t="s">
        <v>96</v>
      </c>
      <c r="C19" s="34">
        <v>5665</v>
      </c>
      <c r="D19" s="34">
        <v>675</v>
      </c>
      <c r="E19" s="34">
        <v>355</v>
      </c>
      <c r="F19" s="34">
        <v>288</v>
      </c>
      <c r="G19" s="34">
        <v>438</v>
      </c>
      <c r="H19" s="34">
        <v>74</v>
      </c>
      <c r="I19" s="34">
        <v>7495</v>
      </c>
    </row>
    <row r="20" spans="2:9" x14ac:dyDescent="0.2">
      <c r="B20" s="6" t="s">
        <v>101</v>
      </c>
      <c r="C20" s="34">
        <v>1315</v>
      </c>
      <c r="D20" s="34">
        <v>14</v>
      </c>
      <c r="E20" s="34">
        <v>2</v>
      </c>
      <c r="F20" s="34">
        <v>1</v>
      </c>
      <c r="G20" s="34">
        <v>1</v>
      </c>
      <c r="H20" s="35">
        <v>0</v>
      </c>
      <c r="I20" s="34">
        <v>1333</v>
      </c>
    </row>
    <row r="21" spans="2:9" x14ac:dyDescent="0.2">
      <c r="B21" s="6" t="s">
        <v>99</v>
      </c>
      <c r="C21" s="34">
        <v>659</v>
      </c>
      <c r="D21" s="34">
        <v>202</v>
      </c>
      <c r="E21" s="34">
        <v>26</v>
      </c>
      <c r="F21" s="34">
        <v>79</v>
      </c>
      <c r="G21" s="34">
        <v>7</v>
      </c>
      <c r="H21" s="35">
        <v>0</v>
      </c>
      <c r="I21" s="34">
        <v>973</v>
      </c>
    </row>
    <row r="22" spans="2:9" x14ac:dyDescent="0.2">
      <c r="B22" s="6" t="s">
        <v>204</v>
      </c>
      <c r="C22" s="34">
        <v>7118</v>
      </c>
      <c r="D22" s="34">
        <v>0</v>
      </c>
      <c r="E22" s="34">
        <v>0</v>
      </c>
      <c r="F22" s="34">
        <v>22</v>
      </c>
      <c r="G22" s="34">
        <v>11</v>
      </c>
      <c r="H22" s="35">
        <v>0</v>
      </c>
      <c r="I22" s="34">
        <v>7151</v>
      </c>
    </row>
    <row r="23" spans="2:9" x14ac:dyDescent="0.2">
      <c r="B23" s="3" t="s">
        <v>117</v>
      </c>
      <c r="C23" s="33">
        <v>98293</v>
      </c>
      <c r="D23" s="33">
        <v>3085</v>
      </c>
      <c r="E23" s="33">
        <v>1675</v>
      </c>
      <c r="F23" s="33">
        <v>1160</v>
      </c>
      <c r="G23" s="33">
        <v>629</v>
      </c>
      <c r="H23" s="33">
        <v>1</v>
      </c>
      <c r="I23" s="33">
        <v>104843</v>
      </c>
    </row>
    <row r="24" spans="2:9" x14ac:dyDescent="0.2">
      <c r="B24" s="6" t="s">
        <v>119</v>
      </c>
      <c r="C24" s="34">
        <v>49715</v>
      </c>
      <c r="D24" s="34">
        <v>1531</v>
      </c>
      <c r="E24" s="34">
        <v>373</v>
      </c>
      <c r="F24" s="34">
        <v>100</v>
      </c>
      <c r="G24" s="34">
        <v>74</v>
      </c>
      <c r="H24" s="34">
        <v>0</v>
      </c>
      <c r="I24" s="34">
        <v>51793</v>
      </c>
    </row>
    <row r="25" spans="2:9" x14ac:dyDescent="0.2">
      <c r="B25" s="6" t="s">
        <v>5</v>
      </c>
      <c r="C25" s="34">
        <v>23068</v>
      </c>
      <c r="D25" s="34">
        <v>702</v>
      </c>
      <c r="E25" s="34">
        <v>451</v>
      </c>
      <c r="F25" s="34">
        <v>228</v>
      </c>
      <c r="G25" s="34">
        <v>64</v>
      </c>
      <c r="H25" s="34">
        <v>0</v>
      </c>
      <c r="I25" s="34">
        <v>24513</v>
      </c>
    </row>
    <row r="26" spans="2:9" x14ac:dyDescent="0.2">
      <c r="B26" s="6" t="s">
        <v>118</v>
      </c>
      <c r="C26" s="34">
        <v>19235</v>
      </c>
      <c r="D26" s="34">
        <v>753</v>
      </c>
      <c r="E26" s="34">
        <v>806</v>
      </c>
      <c r="F26" s="34">
        <v>752</v>
      </c>
      <c r="G26" s="34">
        <v>464</v>
      </c>
      <c r="H26" s="34">
        <v>1</v>
      </c>
      <c r="I26" s="34">
        <v>22011</v>
      </c>
    </row>
    <row r="27" spans="2:9" x14ac:dyDescent="0.2">
      <c r="B27" s="6" t="s">
        <v>120</v>
      </c>
      <c r="C27" s="34">
        <v>2072</v>
      </c>
      <c r="D27" s="34">
        <v>36</v>
      </c>
      <c r="E27" s="34">
        <v>18</v>
      </c>
      <c r="F27" s="34">
        <v>10</v>
      </c>
      <c r="G27" s="34">
        <v>0</v>
      </c>
      <c r="H27" s="34">
        <v>0</v>
      </c>
      <c r="I27" s="34">
        <v>2136</v>
      </c>
    </row>
    <row r="28" spans="2:9" x14ac:dyDescent="0.2">
      <c r="B28" s="6" t="s">
        <v>205</v>
      </c>
      <c r="C28" s="34">
        <v>4203</v>
      </c>
      <c r="D28" s="34">
        <v>63</v>
      </c>
      <c r="E28" s="34">
        <v>27</v>
      </c>
      <c r="F28" s="34">
        <v>70</v>
      </c>
      <c r="G28" s="34">
        <v>27</v>
      </c>
      <c r="H28" s="34">
        <v>0</v>
      </c>
      <c r="I28" s="34">
        <v>4390</v>
      </c>
    </row>
    <row r="29" spans="2:9" x14ac:dyDescent="0.2">
      <c r="B29" s="36" t="s">
        <v>103</v>
      </c>
      <c r="C29" s="33">
        <v>65836</v>
      </c>
      <c r="D29" s="33">
        <v>4803</v>
      </c>
      <c r="E29" s="33">
        <v>3137</v>
      </c>
      <c r="F29" s="33">
        <v>2725</v>
      </c>
      <c r="G29" s="33">
        <v>2407</v>
      </c>
      <c r="H29" s="33">
        <v>472</v>
      </c>
      <c r="I29" s="33">
        <v>79380</v>
      </c>
    </row>
    <row r="30" spans="2:9" x14ac:dyDescent="0.2">
      <c r="B30" s="6" t="s">
        <v>104</v>
      </c>
      <c r="C30" s="34">
        <v>40389</v>
      </c>
      <c r="D30" s="34">
        <v>3265</v>
      </c>
      <c r="E30" s="34">
        <v>2116</v>
      </c>
      <c r="F30" s="34">
        <v>2094</v>
      </c>
      <c r="G30" s="34">
        <v>1950</v>
      </c>
      <c r="H30" s="34">
        <v>8</v>
      </c>
      <c r="I30" s="34">
        <v>49822</v>
      </c>
    </row>
    <row r="31" spans="2:9" x14ac:dyDescent="0.2">
      <c r="B31" s="6" t="s">
        <v>105</v>
      </c>
      <c r="C31" s="34">
        <v>23431</v>
      </c>
      <c r="D31" s="34">
        <v>1538</v>
      </c>
      <c r="E31" s="34">
        <v>1021</v>
      </c>
      <c r="F31" s="34">
        <v>613</v>
      </c>
      <c r="G31" s="34">
        <v>452</v>
      </c>
      <c r="H31" s="34">
        <v>464</v>
      </c>
      <c r="I31" s="34">
        <v>27519</v>
      </c>
    </row>
    <row r="32" spans="2:9" x14ac:dyDescent="0.2">
      <c r="B32" s="6" t="s">
        <v>206</v>
      </c>
      <c r="C32" s="34">
        <v>2016</v>
      </c>
      <c r="D32" s="34"/>
      <c r="E32" s="34"/>
      <c r="F32" s="34">
        <v>18</v>
      </c>
      <c r="G32" s="34">
        <v>5</v>
      </c>
      <c r="H32" s="34"/>
      <c r="I32" s="34">
        <v>2039</v>
      </c>
    </row>
    <row r="33" spans="2:9" x14ac:dyDescent="0.2">
      <c r="B33" s="3" t="s">
        <v>106</v>
      </c>
      <c r="C33" s="33">
        <v>18908</v>
      </c>
      <c r="D33" s="33">
        <v>1244</v>
      </c>
      <c r="E33" s="33">
        <v>1629</v>
      </c>
      <c r="F33" s="33">
        <v>1885</v>
      </c>
      <c r="G33" s="33">
        <v>1688</v>
      </c>
      <c r="H33" s="33">
        <v>83</v>
      </c>
      <c r="I33" s="33">
        <v>25437</v>
      </c>
    </row>
    <row r="34" spans="2:9" x14ac:dyDescent="0.2">
      <c r="B34" s="6" t="s">
        <v>108</v>
      </c>
      <c r="C34" s="34">
        <v>4070</v>
      </c>
      <c r="D34" s="34">
        <v>498</v>
      </c>
      <c r="E34" s="34">
        <v>472</v>
      </c>
      <c r="F34" s="34">
        <v>312</v>
      </c>
      <c r="G34" s="34">
        <v>381</v>
      </c>
      <c r="H34" s="34">
        <v>2</v>
      </c>
      <c r="I34" s="34">
        <v>5735</v>
      </c>
    </row>
    <row r="35" spans="2:9" x14ac:dyDescent="0.2">
      <c r="B35" s="6" t="s">
        <v>111</v>
      </c>
      <c r="C35" s="34">
        <v>4113</v>
      </c>
      <c r="D35" s="34">
        <v>169</v>
      </c>
      <c r="E35" s="34">
        <v>44</v>
      </c>
      <c r="F35" s="34">
        <v>225</v>
      </c>
      <c r="G35" s="34">
        <v>328</v>
      </c>
      <c r="H35" s="34">
        <v>25</v>
      </c>
      <c r="I35" s="34">
        <v>4904</v>
      </c>
    </row>
    <row r="36" spans="2:9" x14ac:dyDescent="0.2">
      <c r="B36" s="6" t="s">
        <v>116</v>
      </c>
      <c r="C36" s="34">
        <v>1459</v>
      </c>
      <c r="D36" s="34">
        <v>135</v>
      </c>
      <c r="E36" s="34">
        <v>59</v>
      </c>
      <c r="F36" s="34">
        <v>190</v>
      </c>
      <c r="G36" s="34">
        <v>47</v>
      </c>
      <c r="H36" s="34">
        <v>0</v>
      </c>
      <c r="I36" s="34">
        <v>1890</v>
      </c>
    </row>
    <row r="37" spans="2:9" x14ac:dyDescent="0.2">
      <c r="B37" s="6" t="s">
        <v>107</v>
      </c>
      <c r="C37" s="34">
        <v>1685</v>
      </c>
      <c r="D37" s="34">
        <v>14</v>
      </c>
      <c r="E37" s="34">
        <v>5</v>
      </c>
      <c r="F37" s="34">
        <v>75</v>
      </c>
      <c r="G37" s="34">
        <v>39</v>
      </c>
      <c r="H37" s="34">
        <v>0</v>
      </c>
      <c r="I37" s="34">
        <v>1818</v>
      </c>
    </row>
    <row r="38" spans="2:9" x14ac:dyDescent="0.2">
      <c r="B38" s="6" t="s">
        <v>114</v>
      </c>
      <c r="C38" s="34">
        <v>1204</v>
      </c>
      <c r="D38" s="34">
        <v>97</v>
      </c>
      <c r="E38" s="34">
        <v>178</v>
      </c>
      <c r="F38" s="34">
        <v>158</v>
      </c>
      <c r="G38" s="34">
        <v>78</v>
      </c>
      <c r="H38" s="34">
        <v>0</v>
      </c>
      <c r="I38" s="34">
        <v>1715</v>
      </c>
    </row>
    <row r="39" spans="2:9" x14ac:dyDescent="0.2">
      <c r="B39" s="6" t="s">
        <v>203</v>
      </c>
      <c r="C39" s="34">
        <v>6377</v>
      </c>
      <c r="D39" s="34">
        <v>331</v>
      </c>
      <c r="E39" s="34">
        <v>871</v>
      </c>
      <c r="F39" s="34">
        <v>925</v>
      </c>
      <c r="G39" s="34">
        <v>815</v>
      </c>
      <c r="H39" s="34">
        <v>56</v>
      </c>
      <c r="I39" s="34">
        <v>9375</v>
      </c>
    </row>
    <row r="40" spans="2:9" x14ac:dyDescent="0.2">
      <c r="B40" s="3" t="s">
        <v>10</v>
      </c>
      <c r="C40" s="33">
        <v>6417</v>
      </c>
      <c r="D40" s="33">
        <v>299</v>
      </c>
      <c r="E40" s="33">
        <v>285</v>
      </c>
      <c r="F40" s="33">
        <v>351</v>
      </c>
      <c r="G40" s="33">
        <v>314</v>
      </c>
      <c r="H40" s="33">
        <v>94</v>
      </c>
      <c r="I40" s="33">
        <v>7760</v>
      </c>
    </row>
    <row r="41" spans="2:9" x14ac:dyDescent="0.2">
      <c r="B41" s="25" t="s">
        <v>122</v>
      </c>
      <c r="C41" s="37">
        <v>466134</v>
      </c>
      <c r="D41" s="37">
        <v>17270</v>
      </c>
      <c r="E41" s="37">
        <v>12373</v>
      </c>
      <c r="F41" s="37">
        <v>10680</v>
      </c>
      <c r="G41" s="37">
        <v>9600</v>
      </c>
      <c r="H41" s="37">
        <v>855</v>
      </c>
      <c r="I41" s="37">
        <v>516912</v>
      </c>
    </row>
    <row r="42" spans="2:9" x14ac:dyDescent="0.2">
      <c r="B42" s="170" t="s">
        <v>329</v>
      </c>
    </row>
    <row r="43" spans="2:9" x14ac:dyDescent="0.2">
      <c r="B43" s="170" t="s">
        <v>313</v>
      </c>
    </row>
    <row r="44" spans="2:9" x14ac:dyDescent="0.2">
      <c r="B44" s="170" t="s">
        <v>314</v>
      </c>
    </row>
    <row r="45" spans="2:9" x14ac:dyDescent="0.2">
      <c r="B45" s="170" t="s">
        <v>315</v>
      </c>
    </row>
    <row r="46" spans="2:9" x14ac:dyDescent="0.2">
      <c r="B46" s="170" t="s">
        <v>316</v>
      </c>
    </row>
    <row r="47" spans="2:9" x14ac:dyDescent="0.2">
      <c r="B47" s="170" t="s">
        <v>317</v>
      </c>
    </row>
    <row r="48" spans="2:9" x14ac:dyDescent="0.2">
      <c r="B48" s="170" t="s">
        <v>318</v>
      </c>
    </row>
    <row r="49" spans="2:2" x14ac:dyDescent="0.2">
      <c r="B49" s="170" t="s">
        <v>309</v>
      </c>
    </row>
  </sheetData>
  <mergeCells count="7">
    <mergeCell ref="B9:B10"/>
    <mergeCell ref="C9:I9"/>
    <mergeCell ref="B2:J2"/>
    <mergeCell ref="B4:J4"/>
    <mergeCell ref="B5:J5"/>
    <mergeCell ref="B6:J6"/>
    <mergeCell ref="B7:J7"/>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J48"/>
  <sheetViews>
    <sheetView showGridLines="0" topLeftCell="A16" workbookViewId="0">
      <selection activeCell="N38" sqref="N38"/>
    </sheetView>
  </sheetViews>
  <sheetFormatPr defaultColWidth="8.7109375" defaultRowHeight="12.75" x14ac:dyDescent="0.2"/>
  <cols>
    <col min="1" max="1" width="8.42578125" style="60" customWidth="1"/>
    <col min="2" max="2" width="23.7109375" style="60" bestFit="1" customWidth="1"/>
    <col min="3" max="16384" width="8.7109375" style="60"/>
  </cols>
  <sheetData>
    <row r="2" spans="2:10" x14ac:dyDescent="0.2">
      <c r="B2" s="189" t="s">
        <v>132</v>
      </c>
      <c r="C2" s="189"/>
      <c r="D2" s="189"/>
      <c r="E2" s="189"/>
      <c r="F2" s="189"/>
      <c r="G2" s="189"/>
      <c r="H2" s="189"/>
      <c r="I2" s="189"/>
      <c r="J2" s="189"/>
    </row>
    <row r="3" spans="2:10" x14ac:dyDescent="0.2">
      <c r="B3" s="189" t="s">
        <v>133</v>
      </c>
      <c r="C3" s="189"/>
      <c r="D3" s="189"/>
      <c r="E3" s="189"/>
      <c r="F3" s="189"/>
      <c r="G3" s="189"/>
      <c r="H3" s="189"/>
      <c r="I3" s="189"/>
      <c r="J3" s="189"/>
    </row>
    <row r="4" spans="2:10" x14ac:dyDescent="0.2">
      <c r="B4" s="189" t="s">
        <v>125</v>
      </c>
      <c r="C4" s="189"/>
      <c r="D4" s="189"/>
      <c r="E4" s="189"/>
      <c r="F4" s="189"/>
      <c r="G4" s="189"/>
      <c r="H4" s="189"/>
      <c r="I4" s="189"/>
      <c r="J4" s="189"/>
    </row>
    <row r="5" spans="2:10" x14ac:dyDescent="0.2">
      <c r="B5" s="190" t="s">
        <v>247</v>
      </c>
      <c r="C5" s="190"/>
      <c r="D5" s="190"/>
      <c r="E5" s="190"/>
      <c r="F5" s="190"/>
      <c r="G5" s="190"/>
      <c r="H5" s="190"/>
      <c r="I5" s="190"/>
      <c r="J5" s="190"/>
    </row>
    <row r="6" spans="2:10" ht="6" customHeight="1" x14ac:dyDescent="0.2"/>
    <row r="7" spans="2:10" ht="14.25" x14ac:dyDescent="0.2">
      <c r="B7" s="205" t="s">
        <v>91</v>
      </c>
      <c r="C7" s="206" t="s">
        <v>267</v>
      </c>
      <c r="D7" s="207"/>
      <c r="E7" s="207"/>
      <c r="F7" s="207"/>
      <c r="G7" s="207"/>
      <c r="H7" s="208"/>
      <c r="I7" s="209" t="s">
        <v>2</v>
      </c>
    </row>
    <row r="8" spans="2:10" ht="14.25" x14ac:dyDescent="0.2">
      <c r="B8" s="205"/>
      <c r="C8" s="1" t="s">
        <v>268</v>
      </c>
      <c r="D8" s="2">
        <v>2017</v>
      </c>
      <c r="E8" s="1">
        <v>2018</v>
      </c>
      <c r="F8" s="2">
        <v>2019</v>
      </c>
      <c r="G8" s="1">
        <v>2020</v>
      </c>
      <c r="H8" s="2">
        <v>2021</v>
      </c>
      <c r="I8" s="209"/>
    </row>
    <row r="9" spans="2:10" x14ac:dyDescent="0.2">
      <c r="B9" s="3" t="s">
        <v>92</v>
      </c>
      <c r="C9" s="38">
        <v>0.59356322430888975</v>
      </c>
      <c r="D9" s="38">
        <v>0.45390851187029529</v>
      </c>
      <c r="E9" s="38">
        <v>0.45639699345348744</v>
      </c>
      <c r="F9" s="38">
        <v>0.42687265917602996</v>
      </c>
      <c r="G9" s="38">
        <v>0.47520833333333334</v>
      </c>
      <c r="H9" s="38">
        <v>0.23976608187134502</v>
      </c>
      <c r="I9" s="38">
        <v>0.57938682019376608</v>
      </c>
    </row>
    <row r="10" spans="2:10" x14ac:dyDescent="0.2">
      <c r="B10" s="6" t="s">
        <v>93</v>
      </c>
      <c r="C10" s="39">
        <v>0.19384769186542924</v>
      </c>
      <c r="D10" s="39">
        <v>0.15118702953097857</v>
      </c>
      <c r="E10" s="39">
        <v>0.15517659419704194</v>
      </c>
      <c r="F10" s="39">
        <v>0.19063670411985018</v>
      </c>
      <c r="G10" s="39">
        <v>0.26989583333333333</v>
      </c>
      <c r="H10" s="39">
        <v>2.3391812865497076E-3</v>
      </c>
      <c r="I10" s="39">
        <v>0.1925260005571548</v>
      </c>
    </row>
    <row r="11" spans="2:10" x14ac:dyDescent="0.2">
      <c r="B11" s="6" t="s">
        <v>94</v>
      </c>
      <c r="C11" s="39">
        <v>0.1239278833983361</v>
      </c>
      <c r="D11" s="39">
        <v>0.1</v>
      </c>
      <c r="E11" s="39">
        <v>0.13755758506425281</v>
      </c>
      <c r="F11" s="39">
        <v>0.10131086142322097</v>
      </c>
      <c r="G11" s="39">
        <v>2.8645833333333332E-2</v>
      </c>
      <c r="H11" s="39">
        <v>0</v>
      </c>
      <c r="I11" s="39">
        <v>0.12101286098987836</v>
      </c>
    </row>
    <row r="12" spans="2:10" x14ac:dyDescent="0.2">
      <c r="B12" s="6" t="s">
        <v>97</v>
      </c>
      <c r="C12" s="39">
        <v>0.11361754345317011</v>
      </c>
      <c r="D12" s="39">
        <v>7.2958888245512454E-3</v>
      </c>
      <c r="E12" s="39">
        <v>2.2629919987068618E-3</v>
      </c>
      <c r="F12" s="39">
        <v>6.5543071161048693E-3</v>
      </c>
      <c r="G12" s="39">
        <v>0</v>
      </c>
      <c r="H12" s="39">
        <v>0</v>
      </c>
      <c r="I12" s="39">
        <v>0.10292854489739066</v>
      </c>
    </row>
    <row r="13" spans="2:10" x14ac:dyDescent="0.2">
      <c r="B13" s="6" t="s">
        <v>95</v>
      </c>
      <c r="C13" s="39">
        <v>5.2263941270106883E-2</v>
      </c>
      <c r="D13" s="39">
        <v>5.3387376954255938E-2</v>
      </c>
      <c r="E13" s="39">
        <v>7.7265012527277133E-2</v>
      </c>
      <c r="F13" s="39">
        <v>4.0074906367041196E-2</v>
      </c>
      <c r="G13" s="39">
        <v>3.8854166666666669E-2</v>
      </c>
      <c r="H13" s="39">
        <v>4.6783625730994149E-2</v>
      </c>
      <c r="I13" s="39">
        <v>5.2389961927755593E-2</v>
      </c>
    </row>
    <row r="14" spans="2:10" x14ac:dyDescent="0.2">
      <c r="B14" s="6" t="s">
        <v>100</v>
      </c>
      <c r="C14" s="39">
        <v>4.9914831357506642E-2</v>
      </c>
      <c r="D14" s="39">
        <v>5.6629994209612046E-2</v>
      </c>
      <c r="E14" s="39">
        <v>2.6509334841994667E-2</v>
      </c>
      <c r="F14" s="39">
        <v>1.6947565543071162E-2</v>
      </c>
      <c r="G14" s="39">
        <v>5.7291666666666664E-2</v>
      </c>
      <c r="H14" s="39">
        <v>8.0701754385964913E-2</v>
      </c>
      <c r="I14" s="39">
        <v>4.9085724456000249E-2</v>
      </c>
    </row>
    <row r="15" spans="2:10" x14ac:dyDescent="0.2">
      <c r="B15" s="6" t="s">
        <v>102</v>
      </c>
      <c r="C15" s="39">
        <v>1.4156873345432858E-2</v>
      </c>
      <c r="D15" s="39">
        <v>3.381586566299942E-2</v>
      </c>
      <c r="E15" s="39">
        <v>2.6670977127616586E-2</v>
      </c>
      <c r="F15" s="39">
        <v>3.4831460674157301E-2</v>
      </c>
      <c r="G15" s="39">
        <v>3.2916666666666664E-2</v>
      </c>
      <c r="H15" s="39">
        <v>0</v>
      </c>
      <c r="I15" s="39">
        <v>1.5865369734113351E-2</v>
      </c>
    </row>
    <row r="16" spans="2:10" x14ac:dyDescent="0.2">
      <c r="B16" s="6" t="s">
        <v>98</v>
      </c>
      <c r="C16" s="39">
        <v>1.4176181098139161E-2</v>
      </c>
      <c r="D16" s="39">
        <v>0</v>
      </c>
      <c r="E16" s="39">
        <v>0</v>
      </c>
      <c r="F16" s="39">
        <v>0</v>
      </c>
      <c r="G16" s="39">
        <v>0</v>
      </c>
      <c r="H16" s="39">
        <v>0</v>
      </c>
      <c r="I16" s="39">
        <v>1.2783607267774786E-2</v>
      </c>
    </row>
    <row r="17" spans="2:9" x14ac:dyDescent="0.2">
      <c r="B17" s="6" t="s">
        <v>96</v>
      </c>
      <c r="C17" s="39">
        <v>1.2153157675689823E-2</v>
      </c>
      <c r="D17" s="39">
        <v>3.9085118702953101E-2</v>
      </c>
      <c r="E17" s="39">
        <v>2.8691505697890567E-2</v>
      </c>
      <c r="F17" s="39">
        <v>2.6966292134831461E-2</v>
      </c>
      <c r="G17" s="39">
        <v>4.5624999999999999E-2</v>
      </c>
      <c r="H17" s="39">
        <v>8.6549707602339182E-2</v>
      </c>
      <c r="I17" s="39">
        <v>1.4499566657380754E-2</v>
      </c>
    </row>
    <row r="18" spans="2:9" x14ac:dyDescent="0.2">
      <c r="B18" s="6" t="s">
        <v>101</v>
      </c>
      <c r="C18" s="39">
        <v>2.8210772009765431E-3</v>
      </c>
      <c r="D18" s="39">
        <v>8.106543138390272E-4</v>
      </c>
      <c r="E18" s="39">
        <v>1.616422856219187E-4</v>
      </c>
      <c r="F18" s="39">
        <v>9.3632958801498131E-5</v>
      </c>
      <c r="G18" s="39">
        <v>1.0416666666666667E-4</v>
      </c>
      <c r="H18" s="39">
        <v>0</v>
      </c>
      <c r="I18" s="39">
        <v>2.5787754975701862E-3</v>
      </c>
    </row>
    <row r="19" spans="2:9" x14ac:dyDescent="0.2">
      <c r="B19" s="6" t="s">
        <v>99</v>
      </c>
      <c r="C19" s="39">
        <v>1.4137565592726555E-3</v>
      </c>
      <c r="D19" s="39">
        <v>1.1696583671105964E-2</v>
      </c>
      <c r="E19" s="39">
        <v>2.1013497130849428E-3</v>
      </c>
      <c r="F19" s="39">
        <v>7.3970037453183523E-3</v>
      </c>
      <c r="G19" s="39">
        <v>7.291666666666667E-4</v>
      </c>
      <c r="H19" s="39">
        <v>0</v>
      </c>
      <c r="I19" s="39">
        <v>1.8823320023524314E-3</v>
      </c>
    </row>
    <row r="20" spans="2:9" x14ac:dyDescent="0.2">
      <c r="B20" s="6" t="s">
        <v>204</v>
      </c>
      <c r="C20" s="39">
        <v>1.5270287084829684E-2</v>
      </c>
      <c r="D20" s="39">
        <v>0</v>
      </c>
      <c r="E20" s="39">
        <v>0</v>
      </c>
      <c r="F20" s="39">
        <v>0</v>
      </c>
      <c r="G20" s="39">
        <v>1.1458333333333333E-3</v>
      </c>
      <c r="H20" s="39">
        <v>0</v>
      </c>
      <c r="I20" s="39">
        <v>1.3834076206394898E-2</v>
      </c>
    </row>
    <row r="21" spans="2:9" x14ac:dyDescent="0.2">
      <c r="B21" s="3" t="s">
        <v>117</v>
      </c>
      <c r="C21" s="38">
        <v>0.21086854852896378</v>
      </c>
      <c r="D21" s="38">
        <v>0.17863346844238565</v>
      </c>
      <c r="E21" s="38">
        <v>0.13537541420835691</v>
      </c>
      <c r="F21" s="38">
        <v>0.10861423220973783</v>
      </c>
      <c r="G21" s="38">
        <v>6.5520833333333334E-2</v>
      </c>
      <c r="H21" s="38">
        <v>1.1695906432748538E-3</v>
      </c>
      <c r="I21" s="38">
        <v>0.20282562602531959</v>
      </c>
    </row>
    <row r="22" spans="2:9" x14ac:dyDescent="0.2">
      <c r="B22" s="6" t="s">
        <v>119</v>
      </c>
      <c r="C22" s="39">
        <v>0.10665388064376338</v>
      </c>
      <c r="D22" s="39">
        <v>8.8650839606253626E-2</v>
      </c>
      <c r="E22" s="39">
        <v>3.0146286268487837E-2</v>
      </c>
      <c r="F22" s="39">
        <v>9.3632958801498131E-3</v>
      </c>
      <c r="G22" s="39">
        <v>7.7083333333333335E-3</v>
      </c>
      <c r="H22" s="39">
        <v>0</v>
      </c>
      <c r="I22" s="39">
        <v>0.10019693874392546</v>
      </c>
    </row>
    <row r="23" spans="2:9" x14ac:dyDescent="0.2">
      <c r="B23" s="6" t="s">
        <v>5</v>
      </c>
      <c r="C23" s="39">
        <v>4.9487915492111713E-2</v>
      </c>
      <c r="D23" s="39">
        <v>4.0648523451071221E-2</v>
      </c>
      <c r="E23" s="39">
        <v>3.6450335407742666E-2</v>
      </c>
      <c r="F23" s="39">
        <v>2.1348314606741574E-2</v>
      </c>
      <c r="G23" s="39">
        <v>6.6666666666666671E-3</v>
      </c>
      <c r="H23" s="39">
        <v>0</v>
      </c>
      <c r="I23" s="39">
        <v>4.7421998328535608E-2</v>
      </c>
    </row>
    <row r="24" spans="2:9" x14ac:dyDescent="0.2">
      <c r="B24" s="6" t="s">
        <v>118</v>
      </c>
      <c r="C24" s="39">
        <v>4.1264958145082742E-2</v>
      </c>
      <c r="D24" s="39">
        <v>4.3601621308627679E-2</v>
      </c>
      <c r="E24" s="39">
        <v>6.514184110563323E-2</v>
      </c>
      <c r="F24" s="39">
        <v>7.0411985018726586E-2</v>
      </c>
      <c r="G24" s="39">
        <v>4.8333333333333332E-2</v>
      </c>
      <c r="H24" s="39">
        <v>1.1695906432748538E-3</v>
      </c>
      <c r="I24" s="39">
        <v>4.2581716036772216E-2</v>
      </c>
    </row>
    <row r="25" spans="2:9" x14ac:dyDescent="0.2">
      <c r="B25" s="6" t="s">
        <v>120</v>
      </c>
      <c r="C25" s="39">
        <v>4.4450737341622795E-3</v>
      </c>
      <c r="D25" s="39">
        <v>2.0845396641574984E-3</v>
      </c>
      <c r="E25" s="39">
        <v>1.4547805705972681E-3</v>
      </c>
      <c r="F25" s="39">
        <v>9.3632958801498128E-4</v>
      </c>
      <c r="G25" s="39">
        <v>0</v>
      </c>
      <c r="H25" s="39">
        <v>0</v>
      </c>
      <c r="I25" s="39">
        <v>4.1322314049586778E-3</v>
      </c>
    </row>
    <row r="26" spans="2:9" x14ac:dyDescent="0.2">
      <c r="B26" s="6" t="s">
        <v>205</v>
      </c>
      <c r="C26" s="39">
        <v>9.0167205138436592E-3</v>
      </c>
      <c r="D26" s="39">
        <v>3.6479444122756227E-3</v>
      </c>
      <c r="E26" s="39">
        <v>2.1821708558959025E-3</v>
      </c>
      <c r="F26" s="39">
        <v>6.5543071161048693E-3</v>
      </c>
      <c r="G26" s="39">
        <v>2.8124999999999999E-3</v>
      </c>
      <c r="H26" s="39">
        <v>0</v>
      </c>
      <c r="I26" s="39">
        <v>8.4927415111276192E-3</v>
      </c>
    </row>
    <row r="27" spans="2:9" x14ac:dyDescent="0.2">
      <c r="B27" s="36" t="s">
        <v>103</v>
      </c>
      <c r="C27" s="38">
        <v>0.14123835635246518</v>
      </c>
      <c r="D27" s="38">
        <v>0.27811233352634629</v>
      </c>
      <c r="E27" s="38">
        <v>0.25353592499797944</v>
      </c>
      <c r="F27" s="38">
        <v>0.25514981273408238</v>
      </c>
      <c r="G27" s="38">
        <v>0.25072916666666667</v>
      </c>
      <c r="H27" s="38">
        <v>0.55204678362573101</v>
      </c>
      <c r="I27" s="38">
        <v>0.1535657906955149</v>
      </c>
    </row>
    <row r="28" spans="2:9" x14ac:dyDescent="0.2">
      <c r="B28" s="6" t="s">
        <v>104</v>
      </c>
      <c r="C28" s="39">
        <v>8.6646758228320617E-2</v>
      </c>
      <c r="D28" s="39">
        <v>0.18905616676317313</v>
      </c>
      <c r="E28" s="39">
        <v>0.17101753818798998</v>
      </c>
      <c r="F28" s="39">
        <v>0.19606741573033709</v>
      </c>
      <c r="G28" s="39">
        <v>0.203125</v>
      </c>
      <c r="H28" s="39">
        <v>9.3567251461988306E-3</v>
      </c>
      <c r="I28" s="39">
        <v>9.6383910607608259E-2</v>
      </c>
    </row>
    <row r="29" spans="2:9" x14ac:dyDescent="0.2">
      <c r="B29" s="6" t="s">
        <v>105</v>
      </c>
      <c r="C29" s="39">
        <v>5.0266661517932611E-2</v>
      </c>
      <c r="D29" s="39">
        <v>8.9056166763173128E-2</v>
      </c>
      <c r="E29" s="39">
        <v>8.2518386809989491E-2</v>
      </c>
      <c r="F29" s="39">
        <v>5.7397003745318351E-2</v>
      </c>
      <c r="G29" s="39">
        <v>4.7083333333333331E-2</v>
      </c>
      <c r="H29" s="39">
        <v>0.54269005847953211</v>
      </c>
      <c r="I29" s="39">
        <v>5.3237301513603862E-2</v>
      </c>
    </row>
    <row r="30" spans="2:9" x14ac:dyDescent="0.2">
      <c r="B30" s="6" t="s">
        <v>206</v>
      </c>
      <c r="C30" s="39">
        <v>4.3249366062119475E-3</v>
      </c>
      <c r="D30" s="39">
        <v>0</v>
      </c>
      <c r="E30" s="39">
        <v>0</v>
      </c>
      <c r="F30" s="39">
        <v>0</v>
      </c>
      <c r="G30" s="39">
        <v>5.2083333333333333E-4</v>
      </c>
      <c r="H30" s="39">
        <v>0</v>
      </c>
      <c r="I30" s="39">
        <v>3.9445785743027831E-3</v>
      </c>
    </row>
    <row r="31" spans="2:9" x14ac:dyDescent="0.2">
      <c r="B31" s="3" t="s">
        <v>106</v>
      </c>
      <c r="C31" s="38">
        <v>4.0563443130087057E-2</v>
      </c>
      <c r="D31" s="38">
        <v>7.2032426172553565E-2</v>
      </c>
      <c r="E31" s="38">
        <v>0.13165764163905277</v>
      </c>
      <c r="F31" s="38">
        <v>0.17649812734082396</v>
      </c>
      <c r="G31" s="38">
        <v>0.17583333333333334</v>
      </c>
      <c r="H31" s="38">
        <v>9.7076023391812871E-2</v>
      </c>
      <c r="I31" s="38">
        <v>4.9209536632927847E-2</v>
      </c>
    </row>
    <row r="32" spans="2:9" x14ac:dyDescent="0.2">
      <c r="B32" s="6" t="s">
        <v>108</v>
      </c>
      <c r="C32" s="39">
        <v>8.7313948349616206E-3</v>
      </c>
      <c r="D32" s="39">
        <v>2.8836132020845395E-2</v>
      </c>
      <c r="E32" s="39">
        <v>3.8147579406772811E-2</v>
      </c>
      <c r="F32" s="39">
        <v>2.9213483146067417E-2</v>
      </c>
      <c r="G32" s="39">
        <v>3.9687500000000001E-2</v>
      </c>
      <c r="H32" s="39">
        <v>2.3391812865497076E-3</v>
      </c>
      <c r="I32" s="39">
        <v>1.1094731791871731E-2</v>
      </c>
    </row>
    <row r="33" spans="2:9" x14ac:dyDescent="0.2">
      <c r="B33" s="6" t="s">
        <v>111</v>
      </c>
      <c r="C33" s="39">
        <v>8.8236429867806256E-3</v>
      </c>
      <c r="D33" s="39">
        <v>9.7857556456282576E-3</v>
      </c>
      <c r="E33" s="39">
        <v>3.5561302836822112E-3</v>
      </c>
      <c r="F33" s="39">
        <v>2.1067415730337078E-2</v>
      </c>
      <c r="G33" s="39">
        <v>3.4166666666666665E-2</v>
      </c>
      <c r="H33" s="39">
        <v>2.9239766081871343E-2</v>
      </c>
      <c r="I33" s="39">
        <v>9.4871080570774133E-3</v>
      </c>
    </row>
    <row r="34" spans="2:9" x14ac:dyDescent="0.2">
      <c r="B34" s="6" t="s">
        <v>116</v>
      </c>
      <c r="C34" s="39">
        <v>3.1300012442773968E-3</v>
      </c>
      <c r="D34" s="39">
        <v>7.8170237405906194E-3</v>
      </c>
      <c r="E34" s="39">
        <v>4.7684474258466013E-3</v>
      </c>
      <c r="F34" s="39">
        <v>1.7790262172284643E-2</v>
      </c>
      <c r="G34" s="39">
        <v>4.8958333333333336E-3</v>
      </c>
      <c r="H34" s="39">
        <v>0</v>
      </c>
      <c r="I34" s="39">
        <v>3.656328349893212E-3</v>
      </c>
    </row>
    <row r="35" spans="2:9" x14ac:dyDescent="0.2">
      <c r="B35" s="6" t="s">
        <v>107</v>
      </c>
      <c r="C35" s="39">
        <v>3.6148403677912361E-3</v>
      </c>
      <c r="D35" s="39">
        <v>8.106543138390272E-4</v>
      </c>
      <c r="E35" s="39">
        <v>4.0410571405479672E-4</v>
      </c>
      <c r="F35" s="39">
        <v>7.0224719101123594E-3</v>
      </c>
      <c r="G35" s="39">
        <v>4.0625000000000001E-3</v>
      </c>
      <c r="H35" s="39">
        <v>0</v>
      </c>
      <c r="I35" s="39">
        <v>3.5170396508496611E-3</v>
      </c>
    </row>
    <row r="36" spans="2:9" x14ac:dyDescent="0.2">
      <c r="B36" s="6" t="s">
        <v>114</v>
      </c>
      <c r="C36" s="39">
        <v>2.5829482509321356E-3</v>
      </c>
      <c r="D36" s="39">
        <v>5.61667631731326E-3</v>
      </c>
      <c r="E36" s="39">
        <v>1.4386163420350763E-2</v>
      </c>
      <c r="F36" s="39">
        <v>1.4794007490636705E-2</v>
      </c>
      <c r="G36" s="39">
        <v>8.1250000000000003E-3</v>
      </c>
      <c r="H36" s="39">
        <v>0</v>
      </c>
      <c r="I36" s="39">
        <v>3.3177794286068036E-3</v>
      </c>
    </row>
    <row r="37" spans="2:9" x14ac:dyDescent="0.2">
      <c r="B37" s="6" t="s">
        <v>203</v>
      </c>
      <c r="C37" s="39">
        <v>1.3680615445344043E-2</v>
      </c>
      <c r="D37" s="39">
        <v>1.9166184134336999E-2</v>
      </c>
      <c r="E37" s="39">
        <v>7.0395215388345589E-2</v>
      </c>
      <c r="F37" s="39">
        <v>8.6610486891385771E-2</v>
      </c>
      <c r="G37" s="39">
        <v>8.4895833333333337E-2</v>
      </c>
      <c r="H37" s="39">
        <v>6.5497076023391818E-2</v>
      </c>
      <c r="I37" s="39">
        <v>1.8136549354629029E-2</v>
      </c>
    </row>
    <row r="38" spans="2:9" x14ac:dyDescent="0.2">
      <c r="B38" s="3" t="s">
        <v>10</v>
      </c>
      <c r="C38" s="38">
        <v>1.376642767959428E-2</v>
      </c>
      <c r="D38" s="38">
        <v>1.7313259988419222E-2</v>
      </c>
      <c r="E38" s="38">
        <v>2.3034025701123412E-2</v>
      </c>
      <c r="F38" s="38">
        <v>3.2865168539325841E-2</v>
      </c>
      <c r="G38" s="38">
        <v>3.2708333333333332E-2</v>
      </c>
      <c r="H38" s="38">
        <v>0.10994152046783626</v>
      </c>
      <c r="I38" s="38">
        <v>1.50122264524716E-2</v>
      </c>
    </row>
    <row r="39" spans="2:9" x14ac:dyDescent="0.2">
      <c r="B39" s="25" t="s">
        <v>122</v>
      </c>
      <c r="C39" s="40">
        <v>1</v>
      </c>
      <c r="D39" s="40">
        <v>1</v>
      </c>
      <c r="E39" s="40">
        <v>1</v>
      </c>
      <c r="F39" s="40">
        <v>1</v>
      </c>
      <c r="G39" s="40">
        <v>1</v>
      </c>
      <c r="H39" s="40">
        <v>1</v>
      </c>
      <c r="I39" s="40">
        <v>1</v>
      </c>
    </row>
    <row r="40" spans="2:9" x14ac:dyDescent="0.2">
      <c r="B40" s="170" t="s">
        <v>329</v>
      </c>
    </row>
    <row r="41" spans="2:9" x14ac:dyDescent="0.2">
      <c r="B41" s="170" t="s">
        <v>313</v>
      </c>
    </row>
    <row r="42" spans="2:9" x14ac:dyDescent="0.2">
      <c r="B42" s="170" t="s">
        <v>314</v>
      </c>
    </row>
    <row r="43" spans="2:9" x14ac:dyDescent="0.2">
      <c r="B43" s="170" t="s">
        <v>315</v>
      </c>
    </row>
    <row r="44" spans="2:9" x14ac:dyDescent="0.2">
      <c r="B44" s="170" t="s">
        <v>316</v>
      </c>
    </row>
    <row r="45" spans="2:9" x14ac:dyDescent="0.2">
      <c r="B45" s="170" t="s">
        <v>317</v>
      </c>
    </row>
    <row r="46" spans="2:9" x14ac:dyDescent="0.2">
      <c r="B46" s="170" t="s">
        <v>318</v>
      </c>
    </row>
    <row r="47" spans="2:9" x14ac:dyDescent="0.2">
      <c r="B47" s="170" t="s">
        <v>309</v>
      </c>
    </row>
    <row r="48" spans="2:9" x14ac:dyDescent="0.2">
      <c r="B48" s="177"/>
    </row>
  </sheetData>
  <mergeCells count="7">
    <mergeCell ref="B7:B8"/>
    <mergeCell ref="B2:J2"/>
    <mergeCell ref="B3:J3"/>
    <mergeCell ref="B4:J4"/>
    <mergeCell ref="B5:J5"/>
    <mergeCell ref="C7:H7"/>
    <mergeCell ref="I7:I8"/>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J48"/>
  <sheetViews>
    <sheetView showGridLines="0" topLeftCell="A10" workbookViewId="0">
      <selection activeCell="N29" sqref="N29"/>
    </sheetView>
  </sheetViews>
  <sheetFormatPr defaultColWidth="8.7109375" defaultRowHeight="12.75" x14ac:dyDescent="0.2"/>
  <cols>
    <col min="1" max="1" width="8.7109375" style="60"/>
    <col min="2" max="2" width="26.140625" style="60" customWidth="1"/>
    <col min="3" max="3" width="11.85546875" style="60" bestFit="1" customWidth="1"/>
    <col min="4" max="7" width="9" style="60" bestFit="1" customWidth="1"/>
    <col min="8" max="8" width="8.85546875" style="60" bestFit="1" customWidth="1"/>
    <col min="9" max="9" width="11.28515625" style="60" customWidth="1"/>
    <col min="10" max="16384" width="8.7109375" style="60"/>
  </cols>
  <sheetData>
    <row r="2" spans="2:10" ht="112.5" customHeight="1" x14ac:dyDescent="0.2">
      <c r="B2" s="188" t="s">
        <v>274</v>
      </c>
      <c r="C2" s="188"/>
      <c r="D2" s="188"/>
      <c r="E2" s="188"/>
      <c r="F2" s="188"/>
      <c r="G2" s="188"/>
      <c r="H2" s="188"/>
      <c r="I2" s="188"/>
      <c r="J2" s="71"/>
    </row>
    <row r="3" spans="2:10" ht="8.25" customHeight="1" x14ac:dyDescent="0.2"/>
    <row r="4" spans="2:10" x14ac:dyDescent="0.2">
      <c r="B4" s="189" t="s">
        <v>134</v>
      </c>
      <c r="C4" s="189"/>
      <c r="D4" s="189"/>
      <c r="E4" s="189"/>
      <c r="F4" s="189"/>
      <c r="G4" s="189"/>
      <c r="H4" s="189"/>
      <c r="I4" s="189"/>
    </row>
    <row r="5" spans="2:10" x14ac:dyDescent="0.2">
      <c r="B5" s="189" t="s">
        <v>135</v>
      </c>
      <c r="C5" s="189"/>
      <c r="D5" s="189"/>
      <c r="E5" s="189"/>
      <c r="F5" s="189"/>
      <c r="G5" s="189"/>
      <c r="H5" s="189"/>
      <c r="I5" s="189"/>
    </row>
    <row r="6" spans="2:10" x14ac:dyDescent="0.2">
      <c r="B6" s="189" t="s">
        <v>125</v>
      </c>
      <c r="C6" s="189"/>
      <c r="D6" s="189"/>
      <c r="E6" s="189"/>
      <c r="F6" s="189"/>
      <c r="G6" s="189"/>
      <c r="H6" s="189"/>
      <c r="I6" s="189"/>
    </row>
    <row r="7" spans="2:10" x14ac:dyDescent="0.2">
      <c r="B7" s="190" t="s">
        <v>262</v>
      </c>
      <c r="C7" s="190"/>
      <c r="D7" s="190"/>
      <c r="E7" s="190"/>
      <c r="F7" s="190"/>
      <c r="G7" s="190"/>
      <c r="H7" s="190"/>
      <c r="I7" s="190"/>
    </row>
    <row r="8" spans="2:10" ht="2.25" customHeight="1" x14ac:dyDescent="0.2"/>
    <row r="9" spans="2:10" ht="14.25" x14ac:dyDescent="0.2">
      <c r="B9" s="205" t="s">
        <v>91</v>
      </c>
      <c r="C9" s="206" t="s">
        <v>267</v>
      </c>
      <c r="D9" s="207"/>
      <c r="E9" s="207"/>
      <c r="F9" s="207"/>
      <c r="G9" s="207"/>
      <c r="H9" s="207"/>
      <c r="I9" s="208"/>
    </row>
    <row r="10" spans="2:10" ht="14.25" x14ac:dyDescent="0.2">
      <c r="B10" s="205"/>
      <c r="C10" s="1" t="s">
        <v>268</v>
      </c>
      <c r="D10" s="2">
        <v>2017</v>
      </c>
      <c r="E10" s="2">
        <v>2018</v>
      </c>
      <c r="F10" s="2">
        <v>2019</v>
      </c>
      <c r="G10" s="2">
        <v>2020</v>
      </c>
      <c r="H10" s="2">
        <v>2021</v>
      </c>
      <c r="I10" s="32" t="s">
        <v>2</v>
      </c>
    </row>
    <row r="11" spans="2:10" x14ac:dyDescent="0.2">
      <c r="B11" s="3" t="s">
        <v>92</v>
      </c>
      <c r="C11" s="33">
        <v>301788</v>
      </c>
      <c r="D11" s="33">
        <v>4835</v>
      </c>
      <c r="E11" s="33">
        <v>4897</v>
      </c>
      <c r="F11" s="33">
        <v>5414</v>
      </c>
      <c r="G11" s="33">
        <v>4205</v>
      </c>
      <c r="H11" s="33">
        <v>326</v>
      </c>
      <c r="I11" s="33">
        <v>321465</v>
      </c>
    </row>
    <row r="12" spans="2:10" x14ac:dyDescent="0.2">
      <c r="B12" s="6" t="s">
        <v>93</v>
      </c>
      <c r="C12" s="34">
        <v>103153</v>
      </c>
      <c r="D12" s="34">
        <v>1325</v>
      </c>
      <c r="E12" s="34">
        <v>2007</v>
      </c>
      <c r="F12" s="34">
        <v>1371</v>
      </c>
      <c r="G12" s="34">
        <v>1794</v>
      </c>
      <c r="H12" s="34">
        <v>0</v>
      </c>
      <c r="I12" s="34">
        <v>109650</v>
      </c>
    </row>
    <row r="13" spans="2:10" x14ac:dyDescent="0.2">
      <c r="B13" s="6" t="s">
        <v>98</v>
      </c>
      <c r="C13" s="34">
        <v>59755</v>
      </c>
      <c r="D13" s="34">
        <v>5</v>
      </c>
      <c r="E13" s="34">
        <v>1</v>
      </c>
      <c r="F13" s="34">
        <v>0</v>
      </c>
      <c r="G13" s="34">
        <v>0</v>
      </c>
      <c r="H13" s="34">
        <v>0</v>
      </c>
      <c r="I13" s="34">
        <v>59761</v>
      </c>
    </row>
    <row r="14" spans="2:10" x14ac:dyDescent="0.2">
      <c r="B14" s="6" t="s">
        <v>95</v>
      </c>
      <c r="C14" s="34">
        <v>46906</v>
      </c>
      <c r="D14" s="34">
        <v>1771</v>
      </c>
      <c r="E14" s="34">
        <v>1125</v>
      </c>
      <c r="F14" s="34">
        <v>1598</v>
      </c>
      <c r="G14" s="34">
        <v>1149</v>
      </c>
      <c r="H14" s="34">
        <v>173</v>
      </c>
      <c r="I14" s="34">
        <v>52722</v>
      </c>
    </row>
    <row r="15" spans="2:10" x14ac:dyDescent="0.2">
      <c r="B15" s="6" t="s">
        <v>97</v>
      </c>
      <c r="C15" s="34">
        <v>24073</v>
      </c>
      <c r="D15" s="34">
        <v>4</v>
      </c>
      <c r="E15" s="34">
        <v>17</v>
      </c>
      <c r="F15" s="34">
        <v>301</v>
      </c>
      <c r="G15" s="34">
        <v>37</v>
      </c>
      <c r="H15" s="34">
        <v>38</v>
      </c>
      <c r="I15" s="34">
        <v>24470</v>
      </c>
    </row>
    <row r="16" spans="2:10" x14ac:dyDescent="0.2">
      <c r="B16" s="6" t="s">
        <v>96</v>
      </c>
      <c r="C16" s="34">
        <v>13680</v>
      </c>
      <c r="D16" s="34">
        <v>169</v>
      </c>
      <c r="E16" s="34">
        <v>140</v>
      </c>
      <c r="F16" s="34">
        <v>183</v>
      </c>
      <c r="G16" s="34">
        <v>11</v>
      </c>
      <c r="H16" s="34">
        <v>0</v>
      </c>
      <c r="I16" s="34">
        <v>14183</v>
      </c>
    </row>
    <row r="17" spans="2:9" x14ac:dyDescent="0.2">
      <c r="B17" s="6" t="s">
        <v>94</v>
      </c>
      <c r="C17" s="34">
        <v>4056</v>
      </c>
      <c r="D17" s="34">
        <v>50</v>
      </c>
      <c r="E17" s="34">
        <v>11</v>
      </c>
      <c r="F17" s="34">
        <v>7</v>
      </c>
      <c r="G17" s="34">
        <v>1</v>
      </c>
      <c r="H17" s="34">
        <v>0</v>
      </c>
      <c r="I17" s="34">
        <v>4125</v>
      </c>
    </row>
    <row r="18" spans="2:9" x14ac:dyDescent="0.2">
      <c r="B18" s="6" t="s">
        <v>100</v>
      </c>
      <c r="C18" s="34">
        <v>1857</v>
      </c>
      <c r="D18" s="34">
        <v>175</v>
      </c>
      <c r="E18" s="34">
        <v>318</v>
      </c>
      <c r="F18" s="34">
        <v>293</v>
      </c>
      <c r="G18" s="34">
        <v>40</v>
      </c>
      <c r="H18" s="34">
        <v>0</v>
      </c>
      <c r="I18" s="34">
        <v>2683</v>
      </c>
    </row>
    <row r="19" spans="2:9" x14ac:dyDescent="0.2">
      <c r="B19" s="6" t="s">
        <v>99</v>
      </c>
      <c r="C19" s="34">
        <v>594</v>
      </c>
      <c r="D19" s="34">
        <v>1</v>
      </c>
      <c r="E19" s="34">
        <v>0</v>
      </c>
      <c r="F19" s="34">
        <v>0</v>
      </c>
      <c r="G19" s="34">
        <v>0</v>
      </c>
      <c r="H19" s="34">
        <v>0</v>
      </c>
      <c r="I19" s="34">
        <v>595</v>
      </c>
    </row>
    <row r="20" spans="2:9" x14ac:dyDescent="0.2">
      <c r="B20" s="6" t="s">
        <v>204</v>
      </c>
      <c r="C20" s="34">
        <v>47714</v>
      </c>
      <c r="D20" s="34">
        <v>1335</v>
      </c>
      <c r="E20" s="34">
        <v>1278</v>
      </c>
      <c r="F20" s="34">
        <v>1661</v>
      </c>
      <c r="G20" s="34">
        <v>1173</v>
      </c>
      <c r="H20" s="34">
        <v>115</v>
      </c>
      <c r="I20" s="34">
        <v>53276</v>
      </c>
    </row>
    <row r="21" spans="2:9" x14ac:dyDescent="0.2">
      <c r="B21" s="3" t="s">
        <v>117</v>
      </c>
      <c r="C21" s="33">
        <v>38129</v>
      </c>
      <c r="D21" s="33">
        <v>709</v>
      </c>
      <c r="E21" s="33">
        <v>624</v>
      </c>
      <c r="F21" s="33">
        <v>995</v>
      </c>
      <c r="G21" s="33">
        <v>852</v>
      </c>
      <c r="H21" s="33">
        <v>1</v>
      </c>
      <c r="I21" s="33">
        <v>41310</v>
      </c>
    </row>
    <row r="22" spans="2:9" x14ac:dyDescent="0.2">
      <c r="B22" s="6" t="s">
        <v>119</v>
      </c>
      <c r="C22" s="34">
        <v>21320</v>
      </c>
      <c r="D22" s="34">
        <v>234</v>
      </c>
      <c r="E22" s="34">
        <v>111</v>
      </c>
      <c r="F22" s="34">
        <v>108</v>
      </c>
      <c r="G22" s="34">
        <v>100</v>
      </c>
      <c r="H22" s="34">
        <v>1</v>
      </c>
      <c r="I22" s="34">
        <v>21874</v>
      </c>
    </row>
    <row r="23" spans="2:9" x14ac:dyDescent="0.2">
      <c r="B23" s="6" t="s">
        <v>118</v>
      </c>
      <c r="C23" s="34">
        <v>14465</v>
      </c>
      <c r="D23" s="34">
        <v>474</v>
      </c>
      <c r="E23" s="34">
        <v>513</v>
      </c>
      <c r="F23" s="34">
        <v>887</v>
      </c>
      <c r="G23" s="34">
        <v>718</v>
      </c>
      <c r="H23" s="34">
        <v>0</v>
      </c>
      <c r="I23" s="34">
        <v>17057</v>
      </c>
    </row>
    <row r="24" spans="2:9" x14ac:dyDescent="0.2">
      <c r="B24" s="6" t="s">
        <v>120</v>
      </c>
      <c r="C24" s="34">
        <v>1929</v>
      </c>
      <c r="D24" s="34">
        <v>1</v>
      </c>
      <c r="E24" s="34">
        <v>0</v>
      </c>
      <c r="F24" s="34">
        <v>0</v>
      </c>
      <c r="G24" s="34">
        <v>0</v>
      </c>
      <c r="H24" s="34">
        <v>0</v>
      </c>
      <c r="I24" s="34">
        <v>1930</v>
      </c>
    </row>
    <row r="25" spans="2:9" x14ac:dyDescent="0.2">
      <c r="B25" s="6" t="s">
        <v>205</v>
      </c>
      <c r="C25" s="34">
        <v>415</v>
      </c>
      <c r="D25" s="34"/>
      <c r="E25" s="34"/>
      <c r="F25" s="34"/>
      <c r="G25" s="34">
        <v>34</v>
      </c>
      <c r="H25" s="34"/>
      <c r="I25" s="34">
        <v>449</v>
      </c>
    </row>
    <row r="26" spans="2:9" x14ac:dyDescent="0.2">
      <c r="B26" s="36" t="s">
        <v>103</v>
      </c>
      <c r="C26" s="33">
        <v>15323</v>
      </c>
      <c r="D26" s="33">
        <v>687</v>
      </c>
      <c r="E26" s="33">
        <v>1193</v>
      </c>
      <c r="F26" s="33">
        <v>741</v>
      </c>
      <c r="G26" s="33">
        <v>560</v>
      </c>
      <c r="H26" s="33">
        <v>137</v>
      </c>
      <c r="I26" s="33">
        <v>18641</v>
      </c>
    </row>
    <row r="27" spans="2:9" x14ac:dyDescent="0.2">
      <c r="B27" s="6" t="s">
        <v>104</v>
      </c>
      <c r="C27" s="34">
        <v>9306</v>
      </c>
      <c r="D27" s="34">
        <v>545</v>
      </c>
      <c r="E27" s="34">
        <v>723</v>
      </c>
      <c r="F27" s="34">
        <v>253</v>
      </c>
      <c r="G27" s="34">
        <v>387</v>
      </c>
      <c r="H27" s="34">
        <v>9</v>
      </c>
      <c r="I27" s="34">
        <v>11223</v>
      </c>
    </row>
    <row r="28" spans="2:9" x14ac:dyDescent="0.2">
      <c r="B28" s="6" t="s">
        <v>105</v>
      </c>
      <c r="C28" s="34">
        <v>4195</v>
      </c>
      <c r="D28" s="34">
        <v>139</v>
      </c>
      <c r="E28" s="34">
        <v>470</v>
      </c>
      <c r="F28" s="34">
        <v>488</v>
      </c>
      <c r="G28" s="34">
        <v>173</v>
      </c>
      <c r="H28" s="34">
        <v>128</v>
      </c>
      <c r="I28" s="34">
        <v>5593</v>
      </c>
    </row>
    <row r="29" spans="2:9" x14ac:dyDescent="0.2">
      <c r="B29" s="6" t="s">
        <v>206</v>
      </c>
      <c r="C29" s="34">
        <v>1822</v>
      </c>
      <c r="D29" s="34">
        <v>3</v>
      </c>
      <c r="E29" s="34"/>
      <c r="F29" s="34"/>
      <c r="G29" s="34"/>
      <c r="H29" s="34"/>
      <c r="I29" s="34">
        <v>1825</v>
      </c>
    </row>
    <row r="30" spans="2:9" x14ac:dyDescent="0.2">
      <c r="B30" s="3" t="s">
        <v>106</v>
      </c>
      <c r="C30" s="33">
        <v>17264</v>
      </c>
      <c r="D30" s="33">
        <v>444</v>
      </c>
      <c r="E30" s="33">
        <v>419</v>
      </c>
      <c r="F30" s="33">
        <v>253</v>
      </c>
      <c r="G30" s="33">
        <v>298</v>
      </c>
      <c r="H30" s="33">
        <v>10</v>
      </c>
      <c r="I30" s="33">
        <v>18688</v>
      </c>
    </row>
    <row r="31" spans="2:9" x14ac:dyDescent="0.2">
      <c r="B31" s="6" t="s">
        <v>112</v>
      </c>
      <c r="C31" s="34">
        <v>4388</v>
      </c>
      <c r="D31" s="34">
        <v>110</v>
      </c>
      <c r="E31" s="34">
        <v>11</v>
      </c>
      <c r="F31" s="34">
        <v>17</v>
      </c>
      <c r="G31" s="34">
        <v>4</v>
      </c>
      <c r="H31" s="34">
        <v>0</v>
      </c>
      <c r="I31" s="34">
        <v>4530</v>
      </c>
    </row>
    <row r="32" spans="2:9" x14ac:dyDescent="0.2">
      <c r="B32" s="6" t="s">
        <v>109</v>
      </c>
      <c r="C32" s="34">
        <v>3291</v>
      </c>
      <c r="D32" s="34">
        <v>88</v>
      </c>
      <c r="E32" s="34">
        <v>95</v>
      </c>
      <c r="F32" s="34">
        <v>70</v>
      </c>
      <c r="G32" s="34">
        <v>114</v>
      </c>
      <c r="H32" s="34">
        <v>4</v>
      </c>
      <c r="I32" s="34">
        <v>3662</v>
      </c>
    </row>
    <row r="33" spans="2:9" x14ac:dyDescent="0.2">
      <c r="B33" s="6" t="s">
        <v>113</v>
      </c>
      <c r="C33" s="34">
        <v>1685</v>
      </c>
      <c r="D33" s="34">
        <v>124</v>
      </c>
      <c r="E33" s="34">
        <v>35</v>
      </c>
      <c r="F33" s="34">
        <v>50</v>
      </c>
      <c r="G33" s="34">
        <v>89</v>
      </c>
      <c r="H33" s="34">
        <v>0</v>
      </c>
      <c r="I33" s="34">
        <v>1983</v>
      </c>
    </row>
    <row r="34" spans="2:9" x14ac:dyDescent="0.2">
      <c r="B34" s="6" t="s">
        <v>108</v>
      </c>
      <c r="C34" s="34">
        <v>1324</v>
      </c>
      <c r="D34" s="34">
        <v>22</v>
      </c>
      <c r="E34" s="34">
        <v>34</v>
      </c>
      <c r="F34" s="34">
        <v>16</v>
      </c>
      <c r="G34" s="34">
        <v>5</v>
      </c>
      <c r="H34" s="34">
        <v>2</v>
      </c>
      <c r="I34" s="34">
        <v>1403</v>
      </c>
    </row>
    <row r="35" spans="2:9" x14ac:dyDescent="0.2">
      <c r="B35" s="6" t="s">
        <v>110</v>
      </c>
      <c r="C35" s="34">
        <v>1164</v>
      </c>
      <c r="D35" s="34" t="s">
        <v>174</v>
      </c>
      <c r="E35" s="34" t="s">
        <v>174</v>
      </c>
      <c r="F35" s="34" t="s">
        <v>174</v>
      </c>
      <c r="G35" s="34" t="s">
        <v>174</v>
      </c>
      <c r="H35" s="34" t="s">
        <v>174</v>
      </c>
      <c r="I35" s="34">
        <v>1164</v>
      </c>
    </row>
    <row r="36" spans="2:9" x14ac:dyDescent="0.2">
      <c r="B36" s="6" t="s">
        <v>107</v>
      </c>
      <c r="C36" s="34">
        <v>1634</v>
      </c>
      <c r="D36" s="34">
        <v>12</v>
      </c>
      <c r="E36" s="34">
        <v>175</v>
      </c>
      <c r="F36" s="34">
        <v>67</v>
      </c>
      <c r="G36" s="34">
        <v>38</v>
      </c>
      <c r="H36" s="34">
        <v>0</v>
      </c>
      <c r="I36" s="34">
        <v>1926</v>
      </c>
    </row>
    <row r="37" spans="2:9" x14ac:dyDescent="0.2">
      <c r="B37" s="6" t="s">
        <v>203</v>
      </c>
      <c r="C37" s="34">
        <v>3778</v>
      </c>
      <c r="D37" s="34">
        <v>88</v>
      </c>
      <c r="E37" s="34">
        <v>69</v>
      </c>
      <c r="F37" s="34">
        <v>33</v>
      </c>
      <c r="G37" s="34">
        <v>48</v>
      </c>
      <c r="H37" s="34">
        <v>4</v>
      </c>
      <c r="I37" s="34">
        <v>4020</v>
      </c>
    </row>
    <row r="38" spans="2:9" x14ac:dyDescent="0.2">
      <c r="B38" s="41" t="s">
        <v>275</v>
      </c>
      <c r="C38" s="33">
        <v>52172</v>
      </c>
      <c r="D38" s="33">
        <v>1845</v>
      </c>
      <c r="E38" s="33">
        <v>1414</v>
      </c>
      <c r="F38" s="33">
        <v>1903</v>
      </c>
      <c r="G38" s="33">
        <v>1050</v>
      </c>
      <c r="H38" s="33">
        <v>274</v>
      </c>
      <c r="I38" s="33">
        <v>58658</v>
      </c>
    </row>
    <row r="39" spans="2:9" x14ac:dyDescent="0.2">
      <c r="B39" s="25" t="s">
        <v>122</v>
      </c>
      <c r="C39" s="37">
        <v>424676</v>
      </c>
      <c r="D39" s="37">
        <v>8520</v>
      </c>
      <c r="E39" s="37">
        <v>8547</v>
      </c>
      <c r="F39" s="37">
        <v>9306</v>
      </c>
      <c r="G39" s="37">
        <v>6965</v>
      </c>
      <c r="H39" s="37">
        <v>748</v>
      </c>
      <c r="I39" s="37">
        <v>458762</v>
      </c>
    </row>
    <row r="40" spans="2:9" x14ac:dyDescent="0.2">
      <c r="B40" s="170" t="s">
        <v>240</v>
      </c>
    </row>
    <row r="41" spans="2:9" x14ac:dyDescent="0.2">
      <c r="B41" s="66" t="s">
        <v>319</v>
      </c>
    </row>
    <row r="42" spans="2:9" x14ac:dyDescent="0.2">
      <c r="B42" s="66" t="s">
        <v>320</v>
      </c>
    </row>
    <row r="43" spans="2:9" x14ac:dyDescent="0.2">
      <c r="B43" s="66" t="s">
        <v>321</v>
      </c>
    </row>
    <row r="44" spans="2:9" x14ac:dyDescent="0.2">
      <c r="B44" s="66" t="s">
        <v>322</v>
      </c>
    </row>
    <row r="45" spans="2:9" x14ac:dyDescent="0.2">
      <c r="B45" s="66" t="s">
        <v>323</v>
      </c>
    </row>
    <row r="46" spans="2:9" x14ac:dyDescent="0.2">
      <c r="B46" s="66" t="s">
        <v>324</v>
      </c>
    </row>
    <row r="47" spans="2:9" x14ac:dyDescent="0.2">
      <c r="B47" s="66" t="s">
        <v>325</v>
      </c>
    </row>
    <row r="48" spans="2:9" x14ac:dyDescent="0.2">
      <c r="B48" s="67"/>
    </row>
  </sheetData>
  <mergeCells count="7">
    <mergeCell ref="B9:B10"/>
    <mergeCell ref="B2:I2"/>
    <mergeCell ref="B4:I4"/>
    <mergeCell ref="B5:I5"/>
    <mergeCell ref="B6:I6"/>
    <mergeCell ref="B7:I7"/>
    <mergeCell ref="C9:I9"/>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I46"/>
  <sheetViews>
    <sheetView showGridLines="0" topLeftCell="A13" workbookViewId="0">
      <selection activeCell="B37" sqref="B37"/>
    </sheetView>
  </sheetViews>
  <sheetFormatPr defaultColWidth="8.7109375" defaultRowHeight="12.75" x14ac:dyDescent="0.2"/>
  <cols>
    <col min="1" max="1" width="8.7109375" style="60"/>
    <col min="2" max="2" width="23.7109375" style="60" customWidth="1"/>
    <col min="3" max="16384" width="8.7109375" style="60"/>
  </cols>
  <sheetData>
    <row r="2" spans="2:9" x14ac:dyDescent="0.2">
      <c r="B2" s="189" t="s">
        <v>136</v>
      </c>
      <c r="C2" s="189"/>
      <c r="D2" s="189"/>
      <c r="E2" s="189"/>
      <c r="F2" s="189"/>
      <c r="G2" s="189"/>
      <c r="H2" s="189"/>
      <c r="I2" s="189"/>
    </row>
    <row r="3" spans="2:9" x14ac:dyDescent="0.2">
      <c r="B3" s="189" t="s">
        <v>137</v>
      </c>
      <c r="C3" s="189"/>
      <c r="D3" s="189"/>
      <c r="E3" s="189"/>
      <c r="F3" s="189"/>
      <c r="G3" s="189"/>
      <c r="H3" s="189"/>
      <c r="I3" s="189"/>
    </row>
    <row r="4" spans="2:9" x14ac:dyDescent="0.2">
      <c r="B4" s="189" t="s">
        <v>125</v>
      </c>
      <c r="C4" s="189"/>
      <c r="D4" s="189"/>
      <c r="E4" s="189"/>
      <c r="F4" s="189"/>
      <c r="G4" s="189"/>
      <c r="H4" s="189"/>
      <c r="I4" s="189"/>
    </row>
    <row r="5" spans="2:9" x14ac:dyDescent="0.2">
      <c r="B5" s="190" t="s">
        <v>247</v>
      </c>
      <c r="C5" s="190"/>
      <c r="D5" s="190"/>
      <c r="E5" s="190"/>
      <c r="F5" s="190"/>
      <c r="G5" s="190"/>
      <c r="H5" s="190"/>
      <c r="I5" s="190"/>
    </row>
    <row r="6" spans="2:9" ht="6" customHeight="1" x14ac:dyDescent="0.2"/>
    <row r="7" spans="2:9" ht="14.25" x14ac:dyDescent="0.2">
      <c r="B7" s="205" t="s">
        <v>91</v>
      </c>
      <c r="C7" s="206" t="s">
        <v>267</v>
      </c>
      <c r="D7" s="207"/>
      <c r="E7" s="207"/>
      <c r="F7" s="207"/>
      <c r="G7" s="207"/>
      <c r="H7" s="208"/>
      <c r="I7" s="209" t="s">
        <v>2</v>
      </c>
    </row>
    <row r="8" spans="2:9" ht="14.25" x14ac:dyDescent="0.2">
      <c r="B8" s="205"/>
      <c r="C8" s="1" t="s">
        <v>268</v>
      </c>
      <c r="D8" s="2">
        <v>2017</v>
      </c>
      <c r="E8" s="1">
        <v>2018</v>
      </c>
      <c r="F8" s="2">
        <v>2019</v>
      </c>
      <c r="G8" s="1">
        <v>2020</v>
      </c>
      <c r="H8" s="2">
        <v>2021</v>
      </c>
      <c r="I8" s="209"/>
    </row>
    <row r="9" spans="2:9" x14ac:dyDescent="0.2">
      <c r="B9" s="3" t="s">
        <v>92</v>
      </c>
      <c r="C9" s="38">
        <v>0.71063116352230882</v>
      </c>
      <c r="D9" s="38">
        <v>0.56748826291079812</v>
      </c>
      <c r="E9" s="38">
        <v>0.57294957294957294</v>
      </c>
      <c r="F9" s="38">
        <v>0.58177519879647543</v>
      </c>
      <c r="G9" s="38">
        <v>0.60373295046661879</v>
      </c>
      <c r="H9" s="38">
        <v>0.43582887700534761</v>
      </c>
      <c r="I9" s="38">
        <v>0.70072281488004673</v>
      </c>
    </row>
    <row r="10" spans="2:9" x14ac:dyDescent="0.2">
      <c r="B10" s="6" t="s">
        <v>93</v>
      </c>
      <c r="C10" s="39">
        <v>0.24289811526905217</v>
      </c>
      <c r="D10" s="39">
        <v>0.15551643192488263</v>
      </c>
      <c r="E10" s="39">
        <v>0.23481923481923481</v>
      </c>
      <c r="F10" s="39">
        <v>0.14732430689877499</v>
      </c>
      <c r="G10" s="39">
        <v>0.25757358219669779</v>
      </c>
      <c r="H10" s="39">
        <v>0</v>
      </c>
      <c r="I10" s="39">
        <v>0.23901282146298081</v>
      </c>
    </row>
    <row r="11" spans="2:9" x14ac:dyDescent="0.2">
      <c r="B11" s="6" t="s">
        <v>98</v>
      </c>
      <c r="C11" s="39">
        <v>0.14070726860006216</v>
      </c>
      <c r="D11" s="39">
        <v>5.8685446009389673E-4</v>
      </c>
      <c r="E11" s="39">
        <v>1.17000117000117E-4</v>
      </c>
      <c r="F11" s="39">
        <v>0</v>
      </c>
      <c r="G11" s="39">
        <v>0</v>
      </c>
      <c r="H11" s="39">
        <v>0</v>
      </c>
      <c r="I11" s="39">
        <v>0.13026580231143817</v>
      </c>
    </row>
    <row r="12" spans="2:9" x14ac:dyDescent="0.2">
      <c r="B12" s="6" t="s">
        <v>95</v>
      </c>
      <c r="C12" s="39">
        <v>0.11045126166771845</v>
      </c>
      <c r="D12" s="39">
        <v>0.20786384976525821</v>
      </c>
      <c r="E12" s="39">
        <v>0.13162513162513162</v>
      </c>
      <c r="F12" s="39">
        <v>0.17171717171717171</v>
      </c>
      <c r="G12" s="39">
        <v>0.16496769562096195</v>
      </c>
      <c r="H12" s="39">
        <v>0.23128342245989306</v>
      </c>
      <c r="I12" s="39">
        <v>0.11492233445664636</v>
      </c>
    </row>
    <row r="13" spans="2:9" x14ac:dyDescent="0.2">
      <c r="B13" s="6" t="s">
        <v>97</v>
      </c>
      <c r="C13" s="39">
        <v>5.668556735016813E-2</v>
      </c>
      <c r="D13" s="39">
        <v>4.6948356807511736E-4</v>
      </c>
      <c r="E13" s="39">
        <v>1.989001989001989E-3</v>
      </c>
      <c r="F13" s="39">
        <v>3.2344723834085536E-2</v>
      </c>
      <c r="G13" s="39">
        <v>5.3122756640344576E-3</v>
      </c>
      <c r="H13" s="39">
        <v>5.0802139037433157E-2</v>
      </c>
      <c r="I13" s="39">
        <v>5.3339204206102511E-2</v>
      </c>
    </row>
    <row r="14" spans="2:9" x14ac:dyDescent="0.2">
      <c r="B14" s="6" t="s">
        <v>96</v>
      </c>
      <c r="C14" s="39">
        <v>3.2212792811460972E-2</v>
      </c>
      <c r="D14" s="39">
        <v>1.9835680751173708E-2</v>
      </c>
      <c r="E14" s="39">
        <v>1.638001638001638E-2</v>
      </c>
      <c r="F14" s="39">
        <v>1.9664732430689877E-2</v>
      </c>
      <c r="G14" s="39">
        <v>1.5793251974156497E-3</v>
      </c>
      <c r="H14" s="39">
        <v>0</v>
      </c>
      <c r="I14" s="39">
        <v>3.0915812556401794E-2</v>
      </c>
    </row>
    <row r="15" spans="2:9" x14ac:dyDescent="0.2">
      <c r="B15" s="6" t="s">
        <v>94</v>
      </c>
      <c r="C15" s="39">
        <v>9.5508105002401825E-3</v>
      </c>
      <c r="D15" s="39">
        <v>0</v>
      </c>
      <c r="E15" s="39">
        <v>0</v>
      </c>
      <c r="F15" s="39">
        <v>0</v>
      </c>
      <c r="G15" s="39">
        <v>0</v>
      </c>
      <c r="H15" s="39">
        <v>0</v>
      </c>
      <c r="I15" s="39">
        <v>0</v>
      </c>
    </row>
    <row r="16" spans="2:9" x14ac:dyDescent="0.2">
      <c r="B16" s="6" t="s">
        <v>100</v>
      </c>
      <c r="C16" s="39">
        <v>4.3727453399768296E-3</v>
      </c>
      <c r="D16" s="39">
        <v>2.0539906103286387E-2</v>
      </c>
      <c r="E16" s="39">
        <v>3.7206037206037205E-2</v>
      </c>
      <c r="F16" s="39">
        <v>3.148506339995702E-2</v>
      </c>
      <c r="G16" s="39">
        <v>5.7430007178750899E-3</v>
      </c>
      <c r="H16" s="39">
        <v>0</v>
      </c>
      <c r="I16" s="39">
        <v>5.8483483810777698E-3</v>
      </c>
    </row>
    <row r="17" spans="2:9" x14ac:dyDescent="0.2">
      <c r="B17" s="6" t="s">
        <v>99</v>
      </c>
      <c r="C17" s="39">
        <v>1.3987133720765948E-3</v>
      </c>
      <c r="D17" s="39">
        <v>1.1737089201877934E-4</v>
      </c>
      <c r="E17" s="39">
        <v>0</v>
      </c>
      <c r="F17" s="39">
        <v>0</v>
      </c>
      <c r="G17" s="39">
        <v>0</v>
      </c>
      <c r="H17" s="39">
        <v>0</v>
      </c>
      <c r="I17" s="39">
        <v>1.2969687986363299E-3</v>
      </c>
    </row>
    <row r="18" spans="2:9" x14ac:dyDescent="0.2">
      <c r="B18" s="6" t="s">
        <v>204</v>
      </c>
      <c r="C18" s="39">
        <v>0.11235388861155328</v>
      </c>
      <c r="D18" s="39">
        <v>0.15669014084507044</v>
      </c>
      <c r="E18" s="39">
        <v>0.14952614952614954</v>
      </c>
      <c r="F18" s="39">
        <v>0.17848699763593381</v>
      </c>
      <c r="G18" s="39">
        <v>0.16841349605168701</v>
      </c>
      <c r="H18" s="39">
        <v>0.15374331550802139</v>
      </c>
      <c r="I18" s="39">
        <v>0.11612993229604893</v>
      </c>
    </row>
    <row r="19" spans="2:9" x14ac:dyDescent="0.2">
      <c r="B19" s="3" t="s">
        <v>117</v>
      </c>
      <c r="C19" s="38">
        <v>8.9783741016680949E-2</v>
      </c>
      <c r="D19" s="38">
        <v>8.3215962441314559E-2</v>
      </c>
      <c r="E19" s="38">
        <v>7.3008073008073007E-2</v>
      </c>
      <c r="F19" s="38">
        <v>0.10692026649473459</v>
      </c>
      <c r="G19" s="38">
        <v>0.12232591529073941</v>
      </c>
      <c r="H19" s="38">
        <v>1.3368983957219251E-3</v>
      </c>
      <c r="I19" s="38">
        <v>9.0046690876750907E-2</v>
      </c>
    </row>
    <row r="20" spans="2:9" x14ac:dyDescent="0.2">
      <c r="B20" s="6" t="s">
        <v>119</v>
      </c>
      <c r="C20" s="39">
        <v>5.0202978270493269E-2</v>
      </c>
      <c r="D20" s="39">
        <v>2.7464788732394368E-2</v>
      </c>
      <c r="E20" s="39">
        <v>1.2987012987012988E-2</v>
      </c>
      <c r="F20" s="39">
        <v>1.160541586073501E-2</v>
      </c>
      <c r="G20" s="39">
        <v>1.4357501794687724E-2</v>
      </c>
      <c r="H20" s="39">
        <v>1.3368983957219251E-3</v>
      </c>
      <c r="I20" s="39">
        <v>4.7680496640959802E-2</v>
      </c>
    </row>
    <row r="21" spans="2:9" x14ac:dyDescent="0.2">
      <c r="B21" s="6" t="s">
        <v>118</v>
      </c>
      <c r="C21" s="39">
        <v>3.4061260820013373E-2</v>
      </c>
      <c r="D21" s="39">
        <v>5.5633802816901411E-2</v>
      </c>
      <c r="E21" s="39">
        <v>6.0021060021060023E-2</v>
      </c>
      <c r="F21" s="39">
        <v>9.5314850633999568E-2</v>
      </c>
      <c r="G21" s="39">
        <v>0.10308686288585786</v>
      </c>
      <c r="H21" s="39">
        <v>0</v>
      </c>
      <c r="I21" s="39">
        <v>3.7180498820739295E-2</v>
      </c>
    </row>
    <row r="22" spans="2:9" x14ac:dyDescent="0.2">
      <c r="B22" s="6" t="s">
        <v>120</v>
      </c>
      <c r="C22" s="39">
        <v>4.5422863547739927E-3</v>
      </c>
      <c r="D22" s="39">
        <v>1.1737089201877934E-4</v>
      </c>
      <c r="E22" s="39">
        <v>0</v>
      </c>
      <c r="F22" s="39">
        <v>0</v>
      </c>
      <c r="G22" s="39">
        <v>0</v>
      </c>
      <c r="H22" s="39">
        <v>0</v>
      </c>
      <c r="I22" s="39">
        <v>4.2069744224674235E-3</v>
      </c>
    </row>
    <row r="23" spans="2:9" x14ac:dyDescent="0.2">
      <c r="B23" s="6" t="s">
        <v>205</v>
      </c>
      <c r="C23" s="39">
        <v>9.7721557140031468E-4</v>
      </c>
      <c r="D23" s="39">
        <v>0</v>
      </c>
      <c r="E23" s="39">
        <v>0</v>
      </c>
      <c r="F23" s="39">
        <v>0</v>
      </c>
      <c r="G23" s="39">
        <v>0</v>
      </c>
      <c r="H23" s="39">
        <v>0</v>
      </c>
      <c r="I23" s="39">
        <v>9.787209925843901E-4</v>
      </c>
    </row>
    <row r="24" spans="2:9" x14ac:dyDescent="0.2">
      <c r="B24" s="36" t="s">
        <v>103</v>
      </c>
      <c r="C24" s="38">
        <v>3.6081624579679568E-2</v>
      </c>
      <c r="D24" s="38">
        <v>8.0633802816901412E-2</v>
      </c>
      <c r="E24" s="38">
        <v>0.13958113958113957</v>
      </c>
      <c r="F24" s="38">
        <v>7.9626047711154099E-2</v>
      </c>
      <c r="G24" s="38">
        <v>8.0402010050251257E-2</v>
      </c>
      <c r="H24" s="38">
        <v>0.18315508021390375</v>
      </c>
      <c r="I24" s="38">
        <v>4.063326953845349E-2</v>
      </c>
    </row>
    <row r="25" spans="2:9" x14ac:dyDescent="0.2">
      <c r="B25" s="6" t="s">
        <v>104</v>
      </c>
      <c r="C25" s="39">
        <v>2.191317616253332E-2</v>
      </c>
      <c r="D25" s="39">
        <v>6.3967136150234735E-2</v>
      </c>
      <c r="E25" s="39">
        <v>8.4591084591084595E-2</v>
      </c>
      <c r="F25" s="39">
        <v>2.7186761229314422E-2</v>
      </c>
      <c r="G25" s="39">
        <v>5.5563531945441495E-2</v>
      </c>
      <c r="H25" s="39">
        <v>1.2032085561497326E-2</v>
      </c>
      <c r="I25" s="39">
        <v>2.4463665255622741E-2</v>
      </c>
    </row>
    <row r="26" spans="2:9" x14ac:dyDescent="0.2">
      <c r="B26" s="6" t="s">
        <v>105</v>
      </c>
      <c r="C26" s="39">
        <v>9.8781188482513736E-3</v>
      </c>
      <c r="D26" s="39">
        <v>1.6314553990610329E-2</v>
      </c>
      <c r="E26" s="39">
        <v>5.4990054990054993E-2</v>
      </c>
      <c r="F26" s="39">
        <v>5.2439286481839674E-2</v>
      </c>
      <c r="G26" s="39">
        <v>2.4838478104809762E-2</v>
      </c>
      <c r="H26" s="39">
        <v>0.17112299465240641</v>
      </c>
      <c r="I26" s="39">
        <v>1.2191506707181502E-2</v>
      </c>
    </row>
    <row r="27" spans="2:9" x14ac:dyDescent="0.2">
      <c r="B27" s="6" t="s">
        <v>203</v>
      </c>
      <c r="C27" s="39">
        <v>4.2903295688948755E-3</v>
      </c>
      <c r="D27" s="39">
        <v>3.5211267605633805E-4</v>
      </c>
      <c r="E27" s="39">
        <v>0</v>
      </c>
      <c r="F27" s="39">
        <v>0</v>
      </c>
      <c r="G27" s="39">
        <v>0</v>
      </c>
      <c r="H27" s="39">
        <v>0</v>
      </c>
      <c r="I27" s="39">
        <v>3.9780975756492469E-3</v>
      </c>
    </row>
    <row r="28" spans="2:9" x14ac:dyDescent="0.2">
      <c r="B28" s="3" t="s">
        <v>106</v>
      </c>
      <c r="C28" s="38">
        <v>4.0652167770253086E-2</v>
      </c>
      <c r="D28" s="38">
        <v>5.2112676056338028E-2</v>
      </c>
      <c r="E28" s="38">
        <v>4.902304902304902E-2</v>
      </c>
      <c r="F28" s="38">
        <v>2.7186761229314422E-2</v>
      </c>
      <c r="G28" s="38">
        <v>4.2785355348169421E-2</v>
      </c>
      <c r="H28" s="38">
        <v>1.3368983957219251E-2</v>
      </c>
      <c r="I28" s="38">
        <v>4.0735719174648292E-2</v>
      </c>
    </row>
    <row r="29" spans="2:9" x14ac:dyDescent="0.2">
      <c r="B29" s="6" t="s">
        <v>112</v>
      </c>
      <c r="C29" s="39">
        <v>1.0332582957360436E-2</v>
      </c>
      <c r="D29" s="39">
        <v>1.2910798122065728E-2</v>
      </c>
      <c r="E29" s="39">
        <v>1.287001287001287E-3</v>
      </c>
      <c r="F29" s="39">
        <v>1.8267784225231033E-3</v>
      </c>
      <c r="G29" s="39">
        <v>5.7430007178750902E-4</v>
      </c>
      <c r="H29" s="39">
        <v>0</v>
      </c>
      <c r="I29" s="39">
        <v>9.8744011055841591E-3</v>
      </c>
    </row>
    <row r="30" spans="2:9" x14ac:dyDescent="0.2">
      <c r="B30" s="6" t="s">
        <v>109</v>
      </c>
      <c r="C30" s="39">
        <v>7.7494372180203263E-3</v>
      </c>
      <c r="D30" s="39">
        <v>1.0328638497652582E-2</v>
      </c>
      <c r="E30" s="39">
        <v>1.1115011115011115E-2</v>
      </c>
      <c r="F30" s="39">
        <v>7.5220287986245433E-3</v>
      </c>
      <c r="G30" s="39">
        <v>1.6367552045944006E-2</v>
      </c>
      <c r="H30" s="39">
        <v>5.3475935828877002E-3</v>
      </c>
      <c r="I30" s="39">
        <v>7.9823525052205718E-3</v>
      </c>
    </row>
    <row r="31" spans="2:9" x14ac:dyDescent="0.2">
      <c r="B31" s="6" t="s">
        <v>113</v>
      </c>
      <c r="C31" s="39">
        <v>3.9677306935169401E-3</v>
      </c>
      <c r="D31" s="39">
        <v>1.4553990610328639E-2</v>
      </c>
      <c r="E31" s="39">
        <v>4.095004095004095E-3</v>
      </c>
      <c r="F31" s="39">
        <v>5.3728777133032453E-3</v>
      </c>
      <c r="G31" s="39">
        <v>1.2778176597272074E-2</v>
      </c>
      <c r="H31" s="39">
        <v>0</v>
      </c>
      <c r="I31" s="39">
        <v>4.3225027356232643E-3</v>
      </c>
    </row>
    <row r="32" spans="2:9" x14ac:dyDescent="0.2">
      <c r="B32" s="6" t="s">
        <v>108</v>
      </c>
      <c r="C32" s="39">
        <v>3.1176708832144975E-3</v>
      </c>
      <c r="D32" s="39">
        <v>2.5821596244131454E-3</v>
      </c>
      <c r="E32" s="39">
        <v>3.9780039780039781E-3</v>
      </c>
      <c r="F32" s="39">
        <v>1.7193208682570384E-3</v>
      </c>
      <c r="G32" s="39">
        <v>7.1787508973438624E-4</v>
      </c>
      <c r="H32" s="39">
        <v>2.6737967914438501E-3</v>
      </c>
      <c r="I32" s="39">
        <v>3.0582306293895308E-3</v>
      </c>
    </row>
    <row r="33" spans="2:9" x14ac:dyDescent="0.2">
      <c r="B33" s="6" t="s">
        <v>110</v>
      </c>
      <c r="C33" s="39">
        <v>2.7409130725541352E-3</v>
      </c>
      <c r="D33" s="39">
        <v>0</v>
      </c>
      <c r="E33" s="39">
        <v>0</v>
      </c>
      <c r="F33" s="39">
        <v>0</v>
      </c>
      <c r="G33" s="39">
        <v>0</v>
      </c>
      <c r="H33" s="39">
        <v>0</v>
      </c>
      <c r="I33" s="39">
        <v>2.5372633304414924E-3</v>
      </c>
    </row>
    <row r="34" spans="2:9" x14ac:dyDescent="0.2">
      <c r="B34" s="6" t="s">
        <v>107</v>
      </c>
      <c r="C34" s="39">
        <v>3.8476391413689495E-3</v>
      </c>
      <c r="D34" s="39">
        <v>1.4084507042253522E-3</v>
      </c>
      <c r="E34" s="39">
        <v>2.0475020475020474E-2</v>
      </c>
      <c r="F34" s="39">
        <v>7.1996561358263489E-3</v>
      </c>
      <c r="G34" s="39">
        <v>5.4558506819813351E-3</v>
      </c>
      <c r="H34" s="39">
        <v>0</v>
      </c>
      <c r="I34" s="39">
        <v>4.1982553044933972E-3</v>
      </c>
    </row>
    <row r="35" spans="2:9" x14ac:dyDescent="0.2">
      <c r="B35" s="3" t="s">
        <v>10</v>
      </c>
      <c r="C35" s="38">
        <v>0.12285130311107763</v>
      </c>
      <c r="D35" s="38">
        <v>0.21654929577464788</v>
      </c>
      <c r="E35" s="38">
        <v>0.16543816543816545</v>
      </c>
      <c r="F35" s="38">
        <v>0.2044917257683215</v>
      </c>
      <c r="G35" s="38">
        <v>0.15075376884422109</v>
      </c>
      <c r="H35" s="38">
        <v>0.36631016042780751</v>
      </c>
      <c r="I35" s="38">
        <v>0.12786150553010059</v>
      </c>
    </row>
    <row r="36" spans="2:9" x14ac:dyDescent="0.2">
      <c r="B36" s="25" t="s">
        <v>122</v>
      </c>
      <c r="C36" s="40">
        <v>1</v>
      </c>
      <c r="D36" s="40">
        <v>1</v>
      </c>
      <c r="E36" s="40">
        <v>1</v>
      </c>
      <c r="F36" s="40">
        <v>1</v>
      </c>
      <c r="G36" s="40">
        <v>1</v>
      </c>
      <c r="H36" s="40">
        <v>1</v>
      </c>
      <c r="I36" s="40">
        <v>1</v>
      </c>
    </row>
    <row r="37" spans="2:9" x14ac:dyDescent="0.2">
      <c r="B37" s="170" t="s">
        <v>240</v>
      </c>
    </row>
    <row r="38" spans="2:9" x14ac:dyDescent="0.2">
      <c r="B38" s="66" t="s">
        <v>319</v>
      </c>
    </row>
    <row r="39" spans="2:9" x14ac:dyDescent="0.2">
      <c r="B39" s="66" t="s">
        <v>320</v>
      </c>
    </row>
    <row r="40" spans="2:9" x14ac:dyDescent="0.2">
      <c r="B40" s="66" t="s">
        <v>321</v>
      </c>
    </row>
    <row r="41" spans="2:9" x14ac:dyDescent="0.2">
      <c r="B41" s="66" t="s">
        <v>322</v>
      </c>
    </row>
    <row r="42" spans="2:9" x14ac:dyDescent="0.2">
      <c r="B42" s="66" t="s">
        <v>323</v>
      </c>
    </row>
    <row r="43" spans="2:9" x14ac:dyDescent="0.2">
      <c r="B43" s="66" t="s">
        <v>324</v>
      </c>
    </row>
    <row r="44" spans="2:9" x14ac:dyDescent="0.2">
      <c r="B44" s="66" t="s">
        <v>325</v>
      </c>
    </row>
    <row r="45" spans="2:9" x14ac:dyDescent="0.2">
      <c r="B45" s="62"/>
    </row>
    <row r="46" spans="2:9" x14ac:dyDescent="0.2">
      <c r="B46" s="62"/>
    </row>
  </sheetData>
  <mergeCells count="7">
    <mergeCell ref="B7:B8"/>
    <mergeCell ref="C7:H7"/>
    <mergeCell ref="I7:I8"/>
    <mergeCell ref="B2:I2"/>
    <mergeCell ref="B3:I3"/>
    <mergeCell ref="B4:I4"/>
    <mergeCell ref="B5:I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J50"/>
  <sheetViews>
    <sheetView showGridLines="0" topLeftCell="A16" workbookViewId="0">
      <selection activeCell="R42" sqref="R42"/>
    </sheetView>
  </sheetViews>
  <sheetFormatPr defaultColWidth="8.7109375" defaultRowHeight="12.75" x14ac:dyDescent="0.2"/>
  <cols>
    <col min="1" max="1" width="6.5703125" style="60" customWidth="1"/>
    <col min="2" max="2" width="10.140625" style="60" customWidth="1"/>
    <col min="3" max="3" width="9.7109375" style="60" customWidth="1"/>
    <col min="4" max="7" width="8.7109375" style="60"/>
    <col min="8" max="8" width="7.7109375" style="60" customWidth="1"/>
    <col min="9" max="9" width="9.7109375" style="60" customWidth="1"/>
    <col min="10" max="10" width="14" style="60" customWidth="1"/>
    <col min="11" max="16384" width="8.7109375" style="60"/>
  </cols>
  <sheetData>
    <row r="2" spans="2:10" x14ac:dyDescent="0.2">
      <c r="B2" s="77" t="s">
        <v>207</v>
      </c>
    </row>
    <row r="4" spans="2:10" ht="64.5" customHeight="1" x14ac:dyDescent="0.2">
      <c r="B4" s="188" t="s">
        <v>276</v>
      </c>
      <c r="C4" s="188"/>
      <c r="D4" s="188"/>
      <c r="E4" s="188"/>
      <c r="F4" s="188"/>
      <c r="G4" s="188"/>
      <c r="H4" s="188"/>
      <c r="I4" s="188"/>
      <c r="J4" s="188"/>
    </row>
    <row r="6" spans="2:10" x14ac:dyDescent="0.2">
      <c r="B6" s="189" t="s">
        <v>138</v>
      </c>
      <c r="C6" s="189"/>
      <c r="D6" s="189"/>
      <c r="E6" s="189"/>
      <c r="F6" s="189"/>
      <c r="G6" s="189"/>
      <c r="H6" s="189"/>
      <c r="I6" s="189"/>
      <c r="J6" s="189"/>
    </row>
    <row r="7" spans="2:10" x14ac:dyDescent="0.2">
      <c r="B7" s="189" t="s">
        <v>139</v>
      </c>
      <c r="C7" s="189"/>
      <c r="D7" s="189"/>
      <c r="E7" s="189"/>
      <c r="F7" s="189"/>
      <c r="G7" s="189"/>
      <c r="H7" s="189"/>
      <c r="I7" s="189"/>
      <c r="J7" s="189"/>
    </row>
    <row r="8" spans="2:10" x14ac:dyDescent="0.2">
      <c r="B8" s="190" t="s">
        <v>262</v>
      </c>
      <c r="C8" s="190"/>
      <c r="D8" s="190"/>
      <c r="E8" s="190"/>
      <c r="F8" s="190"/>
      <c r="G8" s="190"/>
      <c r="H8" s="190"/>
      <c r="I8" s="190"/>
      <c r="J8" s="190"/>
    </row>
    <row r="9" spans="2:10" ht="3" customHeight="1" x14ac:dyDescent="0.2"/>
    <row r="10" spans="2:10" ht="14.25" x14ac:dyDescent="0.2">
      <c r="B10" s="54" t="s">
        <v>140</v>
      </c>
      <c r="C10" s="1" t="s">
        <v>363</v>
      </c>
      <c r="D10" s="2">
        <v>2017</v>
      </c>
      <c r="E10" s="2">
        <v>2018</v>
      </c>
      <c r="F10" s="2">
        <v>2019</v>
      </c>
      <c r="G10" s="2">
        <v>2020</v>
      </c>
      <c r="H10" s="2">
        <v>2021</v>
      </c>
      <c r="I10" s="104" t="s">
        <v>2</v>
      </c>
      <c r="J10" s="105" t="s">
        <v>141</v>
      </c>
    </row>
    <row r="11" spans="2:10" x14ac:dyDescent="0.2">
      <c r="B11" s="94" t="s">
        <v>142</v>
      </c>
      <c r="C11" s="109">
        <v>214568</v>
      </c>
      <c r="D11" s="109">
        <v>1397</v>
      </c>
      <c r="E11" s="109">
        <v>911</v>
      </c>
      <c r="F11" s="109">
        <v>220</v>
      </c>
      <c r="G11" s="109">
        <v>211</v>
      </c>
      <c r="H11" s="109">
        <v>61</v>
      </c>
      <c r="I11" s="109">
        <v>217368</v>
      </c>
      <c r="J11" s="108">
        <v>0.21861388050499797</v>
      </c>
    </row>
    <row r="12" spans="2:10" x14ac:dyDescent="0.2">
      <c r="B12" s="94" t="s">
        <v>143</v>
      </c>
      <c r="C12" s="109">
        <v>212045</v>
      </c>
      <c r="D12" s="109">
        <v>2461</v>
      </c>
      <c r="E12" s="109">
        <v>1527</v>
      </c>
      <c r="F12" s="109">
        <v>497</v>
      </c>
      <c r="G12" s="109">
        <v>529</v>
      </c>
      <c r="H12" s="109">
        <v>314</v>
      </c>
      <c r="I12" s="109">
        <v>217373</v>
      </c>
      <c r="J12" s="108">
        <v>0.21861890916332177</v>
      </c>
    </row>
    <row r="13" spans="2:10" x14ac:dyDescent="0.2">
      <c r="B13" s="94" t="s">
        <v>144</v>
      </c>
      <c r="C13" s="109">
        <v>133419</v>
      </c>
      <c r="D13" s="109">
        <v>448</v>
      </c>
      <c r="E13" s="109">
        <v>224</v>
      </c>
      <c r="F13" s="109">
        <v>123</v>
      </c>
      <c r="G13" s="109">
        <v>108</v>
      </c>
      <c r="H13" s="109">
        <v>17</v>
      </c>
      <c r="I13" s="109">
        <v>134339</v>
      </c>
      <c r="J13" s="108">
        <v>0.13510898611185143</v>
      </c>
    </row>
    <row r="14" spans="2:10" x14ac:dyDescent="0.2">
      <c r="B14" s="94" t="s">
        <v>145</v>
      </c>
      <c r="C14" s="109">
        <v>126570</v>
      </c>
      <c r="D14" s="109">
        <v>690</v>
      </c>
      <c r="E14" s="109">
        <v>536</v>
      </c>
      <c r="F14" s="109">
        <v>122</v>
      </c>
      <c r="G14" s="109">
        <v>150</v>
      </c>
      <c r="H14" s="109">
        <v>74</v>
      </c>
      <c r="I14" s="109">
        <v>128142</v>
      </c>
      <c r="J14" s="108">
        <v>0.12887646698534952</v>
      </c>
    </row>
    <row r="15" spans="2:10" x14ac:dyDescent="0.2">
      <c r="B15" s="94" t="s">
        <v>146</v>
      </c>
      <c r="C15" s="109">
        <v>79002</v>
      </c>
      <c r="D15" s="109">
        <v>809</v>
      </c>
      <c r="E15" s="109">
        <v>440</v>
      </c>
      <c r="F15" s="109">
        <v>168</v>
      </c>
      <c r="G15" s="109">
        <v>134</v>
      </c>
      <c r="H15" s="109">
        <v>54</v>
      </c>
      <c r="I15" s="109">
        <v>80607</v>
      </c>
      <c r="J15" s="108">
        <v>8.1069012301103985E-2</v>
      </c>
    </row>
    <row r="16" spans="2:10" x14ac:dyDescent="0.2">
      <c r="B16" s="94" t="s">
        <v>147</v>
      </c>
      <c r="C16" s="109">
        <v>58659</v>
      </c>
      <c r="D16" s="109">
        <v>16</v>
      </c>
      <c r="E16" s="109">
        <v>15</v>
      </c>
      <c r="F16" s="109">
        <v>17</v>
      </c>
      <c r="G16" s="109">
        <v>8</v>
      </c>
      <c r="H16" s="109">
        <v>2</v>
      </c>
      <c r="I16" s="109">
        <v>58717</v>
      </c>
      <c r="J16" s="108">
        <v>5.9053546159563354E-2</v>
      </c>
    </row>
    <row r="17" spans="1:10" x14ac:dyDescent="0.2">
      <c r="B17" s="94" t="s">
        <v>148</v>
      </c>
      <c r="C17" s="109">
        <v>51756</v>
      </c>
      <c r="D17" s="109">
        <v>13</v>
      </c>
      <c r="E17" s="109">
        <v>1</v>
      </c>
      <c r="F17" s="109">
        <v>0</v>
      </c>
      <c r="G17" s="109">
        <v>0</v>
      </c>
      <c r="H17" s="109">
        <v>0</v>
      </c>
      <c r="I17" s="109">
        <v>51770</v>
      </c>
      <c r="J17" s="108">
        <v>5.2066728284493324E-2</v>
      </c>
    </row>
    <row r="18" spans="1:10" x14ac:dyDescent="0.2">
      <c r="B18" s="94" t="s">
        <v>149</v>
      </c>
      <c r="C18" s="109">
        <v>22711</v>
      </c>
      <c r="D18" s="109">
        <v>8</v>
      </c>
      <c r="E18" s="109">
        <v>3</v>
      </c>
      <c r="F18" s="109">
        <v>0</v>
      </c>
      <c r="G18" s="109">
        <v>0</v>
      </c>
      <c r="H18" s="109">
        <v>0</v>
      </c>
      <c r="I18" s="109">
        <v>22722</v>
      </c>
      <c r="J18" s="108">
        <v>2.285223488661884E-2</v>
      </c>
    </row>
    <row r="19" spans="1:10" x14ac:dyDescent="0.2">
      <c r="B19" s="94" t="s">
        <v>150</v>
      </c>
      <c r="C19" s="109">
        <v>25633</v>
      </c>
      <c r="D19" s="109">
        <v>172</v>
      </c>
      <c r="E19" s="109">
        <v>180</v>
      </c>
      <c r="F19" s="109">
        <v>29</v>
      </c>
      <c r="G19" s="109">
        <v>25</v>
      </c>
      <c r="H19" s="109">
        <v>55</v>
      </c>
      <c r="I19" s="109">
        <v>26094</v>
      </c>
      <c r="J19" s="108">
        <v>2.6243562060180973E-2</v>
      </c>
    </row>
    <row r="20" spans="1:10" x14ac:dyDescent="0.2">
      <c r="B20" s="94" t="s">
        <v>10</v>
      </c>
      <c r="C20" s="109">
        <v>22733</v>
      </c>
      <c r="D20" s="109">
        <v>519</v>
      </c>
      <c r="E20" s="109">
        <v>166</v>
      </c>
      <c r="F20" s="109">
        <v>91</v>
      </c>
      <c r="G20" s="109">
        <v>61</v>
      </c>
      <c r="H20" s="109">
        <v>8</v>
      </c>
      <c r="I20" s="109">
        <v>23578</v>
      </c>
      <c r="J20" s="108">
        <v>2.3713141191651219E-2</v>
      </c>
    </row>
    <row r="21" spans="1:10" x14ac:dyDescent="0.2">
      <c r="B21" s="94" t="s">
        <v>151</v>
      </c>
      <c r="C21" s="109">
        <v>17989</v>
      </c>
      <c r="D21" s="109">
        <v>2</v>
      </c>
      <c r="E21" s="109">
        <v>5</v>
      </c>
      <c r="F21" s="109">
        <v>3</v>
      </c>
      <c r="G21" s="109">
        <v>1</v>
      </c>
      <c r="H21" s="109">
        <v>0</v>
      </c>
      <c r="I21" s="109">
        <v>18000</v>
      </c>
      <c r="J21" s="108">
        <v>1.8103169965634148E-2</v>
      </c>
    </row>
    <row r="22" spans="1:10" x14ac:dyDescent="0.2">
      <c r="B22" s="94" t="s">
        <v>152</v>
      </c>
      <c r="C22" s="109">
        <v>9870</v>
      </c>
      <c r="D22" s="109">
        <v>23</v>
      </c>
      <c r="E22" s="109">
        <v>24</v>
      </c>
      <c r="F22" s="109">
        <v>19</v>
      </c>
      <c r="G22" s="109">
        <v>19</v>
      </c>
      <c r="H22" s="109">
        <v>1</v>
      </c>
      <c r="I22" s="109">
        <v>9956</v>
      </c>
      <c r="J22" s="108">
        <v>1.0013064454325199E-2</v>
      </c>
    </row>
    <row r="23" spans="1:10" x14ac:dyDescent="0.2">
      <c r="B23" s="94" t="s">
        <v>153</v>
      </c>
      <c r="C23" s="109">
        <v>5576</v>
      </c>
      <c r="D23" s="109">
        <v>38</v>
      </c>
      <c r="E23" s="109">
        <v>8</v>
      </c>
      <c r="F23" s="109">
        <v>7</v>
      </c>
      <c r="G23" s="109">
        <v>6</v>
      </c>
      <c r="H23" s="109">
        <v>0</v>
      </c>
      <c r="I23" s="109">
        <v>5635</v>
      </c>
      <c r="J23" s="108">
        <v>5.6672979309082463E-3</v>
      </c>
    </row>
    <row r="24" spans="1:10" x14ac:dyDescent="0.2">
      <c r="B24" s="54" t="s">
        <v>2</v>
      </c>
      <c r="C24" s="110">
        <v>980531</v>
      </c>
      <c r="D24" s="110">
        <v>6596</v>
      </c>
      <c r="E24" s="110">
        <v>4040</v>
      </c>
      <c r="F24" s="110">
        <v>1296</v>
      </c>
      <c r="G24" s="110">
        <v>1252</v>
      </c>
      <c r="H24" s="110">
        <v>586</v>
      </c>
      <c r="I24" s="110">
        <v>994301</v>
      </c>
      <c r="J24" s="111">
        <v>1</v>
      </c>
    </row>
    <row r="25" spans="1:10" x14ac:dyDescent="0.2">
      <c r="A25" s="170" t="s">
        <v>366</v>
      </c>
    </row>
    <row r="26" spans="1:10" x14ac:dyDescent="0.2">
      <c r="A26" s="168" t="s">
        <v>367</v>
      </c>
    </row>
    <row r="27" spans="1:10" x14ac:dyDescent="0.2">
      <c r="A27" s="168" t="s">
        <v>368</v>
      </c>
    </row>
    <row r="28" spans="1:10" x14ac:dyDescent="0.2">
      <c r="B28" s="168"/>
    </row>
    <row r="29" spans="1:10" x14ac:dyDescent="0.2">
      <c r="B29" s="168"/>
    </row>
    <row r="30" spans="1:10" x14ac:dyDescent="0.2">
      <c r="B30" s="189" t="s">
        <v>154</v>
      </c>
      <c r="C30" s="189"/>
      <c r="D30" s="189"/>
      <c r="E30" s="189"/>
      <c r="F30" s="189"/>
      <c r="G30" s="189"/>
      <c r="H30" s="189"/>
      <c r="I30" s="189"/>
      <c r="J30" s="189"/>
    </row>
    <row r="31" spans="1:10" x14ac:dyDescent="0.2">
      <c r="B31" s="189" t="s">
        <v>155</v>
      </c>
      <c r="C31" s="189"/>
      <c r="D31" s="189"/>
      <c r="E31" s="189"/>
      <c r="F31" s="189"/>
      <c r="G31" s="189"/>
      <c r="H31" s="189"/>
      <c r="I31" s="189"/>
      <c r="J31" s="189"/>
    </row>
    <row r="32" spans="1:10" x14ac:dyDescent="0.2">
      <c r="B32" s="190" t="s">
        <v>247</v>
      </c>
      <c r="C32" s="190"/>
      <c r="D32" s="190"/>
      <c r="E32" s="190"/>
      <c r="F32" s="190"/>
      <c r="G32" s="190"/>
      <c r="H32" s="190"/>
      <c r="I32" s="190"/>
      <c r="J32" s="190"/>
    </row>
    <row r="49" spans="4:4" x14ac:dyDescent="0.2">
      <c r="D49" s="168" t="s">
        <v>240</v>
      </c>
    </row>
    <row r="50" spans="4:4" x14ac:dyDescent="0.2">
      <c r="D50" s="169" t="s">
        <v>156</v>
      </c>
    </row>
  </sheetData>
  <mergeCells count="7">
    <mergeCell ref="B31:J31"/>
    <mergeCell ref="B32:J32"/>
    <mergeCell ref="B4:J4"/>
    <mergeCell ref="B6:J6"/>
    <mergeCell ref="B7:J7"/>
    <mergeCell ref="B8:J8"/>
    <mergeCell ref="B30:J30"/>
  </mergeCells>
  <phoneticPr fontId="3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49"/>
  <sheetViews>
    <sheetView showGridLines="0" topLeftCell="A13" workbookViewId="0">
      <selection activeCell="T49" sqref="T49"/>
    </sheetView>
  </sheetViews>
  <sheetFormatPr defaultColWidth="8.7109375" defaultRowHeight="12.75" x14ac:dyDescent="0.2"/>
  <cols>
    <col min="1" max="1" width="6.85546875" style="60" customWidth="1"/>
    <col min="2" max="2" width="9.7109375" style="60" customWidth="1"/>
    <col min="3" max="3" width="11.85546875" style="60" bestFit="1" customWidth="1"/>
    <col min="4" max="4" width="7.7109375" style="60" customWidth="1"/>
    <col min="5" max="6" width="9" style="60" bestFit="1" customWidth="1"/>
    <col min="7" max="7" width="7.85546875" style="60" bestFit="1" customWidth="1"/>
    <col min="8" max="8" width="7" style="60" bestFit="1" customWidth="1"/>
    <col min="9" max="9" width="10.42578125" style="60" customWidth="1"/>
    <col min="10" max="10" width="12.85546875" style="60" bestFit="1" customWidth="1"/>
    <col min="11" max="16384" width="8.7109375" style="60"/>
  </cols>
  <sheetData>
    <row r="2" spans="2:10" ht="59.25" customHeight="1" x14ac:dyDescent="0.2">
      <c r="B2" s="188" t="s">
        <v>278</v>
      </c>
      <c r="C2" s="188"/>
      <c r="D2" s="188"/>
      <c r="E2" s="188"/>
      <c r="F2" s="188"/>
      <c r="G2" s="188"/>
      <c r="H2" s="188"/>
      <c r="I2" s="188"/>
      <c r="J2" s="188"/>
    </row>
    <row r="4" spans="2:10" x14ac:dyDescent="0.2">
      <c r="B4" s="189" t="s">
        <v>157</v>
      </c>
      <c r="C4" s="189"/>
      <c r="D4" s="189"/>
      <c r="E4" s="189"/>
      <c r="F4" s="189"/>
      <c r="G4" s="189"/>
      <c r="H4" s="189"/>
      <c r="I4" s="189"/>
      <c r="J4" s="189"/>
    </row>
    <row r="5" spans="2:10" x14ac:dyDescent="0.2">
      <c r="B5" s="189" t="s">
        <v>158</v>
      </c>
      <c r="C5" s="189"/>
      <c r="D5" s="189"/>
      <c r="E5" s="189"/>
      <c r="F5" s="189"/>
      <c r="G5" s="189"/>
      <c r="H5" s="189"/>
      <c r="I5" s="189"/>
      <c r="J5" s="189"/>
    </row>
    <row r="6" spans="2:10" x14ac:dyDescent="0.2">
      <c r="B6" s="190" t="s">
        <v>262</v>
      </c>
      <c r="C6" s="190"/>
      <c r="D6" s="190"/>
      <c r="E6" s="190"/>
      <c r="F6" s="190"/>
      <c r="G6" s="190"/>
      <c r="H6" s="190"/>
      <c r="I6" s="190"/>
      <c r="J6" s="190"/>
    </row>
    <row r="7" spans="2:10" ht="21.75" customHeight="1" x14ac:dyDescent="0.2">
      <c r="B7" s="54" t="s">
        <v>140</v>
      </c>
      <c r="C7" s="165" t="s">
        <v>363</v>
      </c>
      <c r="D7" s="166">
        <v>2017</v>
      </c>
      <c r="E7" s="166">
        <v>2018</v>
      </c>
      <c r="F7" s="166">
        <v>2019</v>
      </c>
      <c r="G7" s="166">
        <v>2020</v>
      </c>
      <c r="H7" s="166">
        <v>2021</v>
      </c>
      <c r="I7" s="162" t="s">
        <v>2</v>
      </c>
      <c r="J7" s="167" t="s">
        <v>141</v>
      </c>
    </row>
    <row r="8" spans="2:10" x14ac:dyDescent="0.2">
      <c r="B8" s="94" t="s">
        <v>143</v>
      </c>
      <c r="C8" s="70">
        <v>47808</v>
      </c>
      <c r="D8" s="70">
        <v>1081</v>
      </c>
      <c r="E8" s="70">
        <v>1329</v>
      </c>
      <c r="F8" s="70">
        <v>1021</v>
      </c>
      <c r="G8" s="70">
        <v>577</v>
      </c>
      <c r="H8" s="70">
        <v>8</v>
      </c>
      <c r="I8" s="70">
        <v>51824</v>
      </c>
      <c r="J8" s="108">
        <v>0.46316504455228752</v>
      </c>
    </row>
    <row r="9" spans="2:10" x14ac:dyDescent="0.2">
      <c r="B9" s="94" t="s">
        <v>142</v>
      </c>
      <c r="C9" s="70">
        <v>13712</v>
      </c>
      <c r="D9" s="70">
        <v>60</v>
      </c>
      <c r="E9" s="70">
        <v>26</v>
      </c>
      <c r="F9" s="70">
        <v>40</v>
      </c>
      <c r="G9" s="70">
        <v>25</v>
      </c>
      <c r="H9" s="70">
        <v>0</v>
      </c>
      <c r="I9" s="70">
        <v>13863</v>
      </c>
      <c r="J9" s="108">
        <v>0.12389736439928144</v>
      </c>
    </row>
    <row r="10" spans="2:10" x14ac:dyDescent="0.2">
      <c r="B10" s="94" t="s">
        <v>144</v>
      </c>
      <c r="C10" s="70">
        <v>10247</v>
      </c>
      <c r="D10" s="70">
        <v>84</v>
      </c>
      <c r="E10" s="70">
        <v>17</v>
      </c>
      <c r="F10" s="70">
        <v>2</v>
      </c>
      <c r="G10" s="70">
        <v>9</v>
      </c>
      <c r="H10" s="70">
        <v>0</v>
      </c>
      <c r="I10" s="70">
        <v>10359</v>
      </c>
      <c r="J10" s="108">
        <v>9.2581172748478435E-2</v>
      </c>
    </row>
    <row r="11" spans="2:10" x14ac:dyDescent="0.2">
      <c r="B11" s="94" t="s">
        <v>145</v>
      </c>
      <c r="C11" s="70">
        <v>6770</v>
      </c>
      <c r="D11" s="70">
        <v>8</v>
      </c>
      <c r="E11" s="70">
        <v>3</v>
      </c>
      <c r="F11" s="70">
        <v>0</v>
      </c>
      <c r="G11" s="70">
        <v>2</v>
      </c>
      <c r="H11" s="70">
        <v>0</v>
      </c>
      <c r="I11" s="70">
        <v>6783</v>
      </c>
      <c r="J11" s="108">
        <v>6.062149770759042E-2</v>
      </c>
    </row>
    <row r="12" spans="2:10" x14ac:dyDescent="0.2">
      <c r="B12" s="94" t="s">
        <v>147</v>
      </c>
      <c r="C12" s="70">
        <v>5842</v>
      </c>
      <c r="D12" s="70">
        <v>73</v>
      </c>
      <c r="E12" s="70">
        <v>4</v>
      </c>
      <c r="F12" s="70">
        <v>4</v>
      </c>
      <c r="G12" s="70">
        <v>1</v>
      </c>
      <c r="H12" s="70">
        <v>0</v>
      </c>
      <c r="I12" s="70">
        <v>5924</v>
      </c>
      <c r="J12" s="108">
        <v>5.2944383373104184E-2</v>
      </c>
    </row>
    <row r="13" spans="2:10" x14ac:dyDescent="0.2">
      <c r="B13" s="94" t="s">
        <v>152</v>
      </c>
      <c r="C13" s="70">
        <v>5615</v>
      </c>
      <c r="D13" s="70">
        <v>5</v>
      </c>
      <c r="E13" s="70">
        <v>10</v>
      </c>
      <c r="F13" s="70">
        <v>82</v>
      </c>
      <c r="G13" s="70">
        <v>2</v>
      </c>
      <c r="H13" s="70">
        <v>0</v>
      </c>
      <c r="I13" s="70">
        <v>5714</v>
      </c>
      <c r="J13" s="108">
        <v>5.1067556818689616E-2</v>
      </c>
    </row>
    <row r="14" spans="2:10" x14ac:dyDescent="0.2">
      <c r="B14" s="94" t="s">
        <v>10</v>
      </c>
      <c r="C14" s="70">
        <v>4140</v>
      </c>
      <c r="D14" s="70">
        <v>7</v>
      </c>
      <c r="E14" s="70">
        <v>2</v>
      </c>
      <c r="F14" s="70">
        <v>1</v>
      </c>
      <c r="G14" s="70">
        <v>0</v>
      </c>
      <c r="H14" s="70">
        <v>0</v>
      </c>
      <c r="I14" s="70">
        <v>4150</v>
      </c>
      <c r="J14" s="108">
        <v>3.7089667622954479E-2</v>
      </c>
    </row>
    <row r="15" spans="2:10" x14ac:dyDescent="0.2">
      <c r="B15" s="94" t="s">
        <v>151</v>
      </c>
      <c r="C15" s="70">
        <v>3590</v>
      </c>
      <c r="D15" s="70">
        <v>1</v>
      </c>
      <c r="E15" s="70">
        <v>5</v>
      </c>
      <c r="F15" s="70">
        <v>1</v>
      </c>
      <c r="G15" s="70">
        <v>7</v>
      </c>
      <c r="H15" s="70">
        <v>0</v>
      </c>
      <c r="I15" s="70">
        <v>3604</v>
      </c>
      <c r="J15" s="108">
        <v>3.2209918581476614E-2</v>
      </c>
    </row>
    <row r="16" spans="2:10" x14ac:dyDescent="0.2">
      <c r="B16" s="94" t="s">
        <v>148</v>
      </c>
      <c r="C16" s="70">
        <v>3600</v>
      </c>
      <c r="D16" s="70">
        <v>1</v>
      </c>
      <c r="E16" s="70">
        <v>0</v>
      </c>
      <c r="F16" s="70">
        <v>0</v>
      </c>
      <c r="G16" s="70">
        <v>0</v>
      </c>
      <c r="H16" s="70">
        <v>0</v>
      </c>
      <c r="I16" s="70">
        <v>3601</v>
      </c>
      <c r="J16" s="108">
        <v>3.2183106773556409E-2</v>
      </c>
    </row>
    <row r="17" spans="1:10" x14ac:dyDescent="0.2">
      <c r="B17" s="94" t="s">
        <v>149</v>
      </c>
      <c r="C17" s="70">
        <v>1868</v>
      </c>
      <c r="D17" s="70">
        <v>20</v>
      </c>
      <c r="E17" s="70">
        <v>2</v>
      </c>
      <c r="F17" s="70">
        <v>0</v>
      </c>
      <c r="G17" s="70">
        <v>0</v>
      </c>
      <c r="H17" s="70">
        <v>0</v>
      </c>
      <c r="I17" s="70">
        <v>1890</v>
      </c>
      <c r="J17" s="108">
        <v>1.6891438989731077E-2</v>
      </c>
    </row>
    <row r="18" spans="1:10" x14ac:dyDescent="0.2">
      <c r="B18" s="94" t="s">
        <v>146</v>
      </c>
      <c r="C18" s="70">
        <v>1953</v>
      </c>
      <c r="D18" s="70">
        <v>14</v>
      </c>
      <c r="E18" s="70">
        <v>13</v>
      </c>
      <c r="F18" s="70">
        <v>10</v>
      </c>
      <c r="G18" s="70">
        <v>15</v>
      </c>
      <c r="H18" s="70">
        <v>0</v>
      </c>
      <c r="I18" s="70">
        <v>2005</v>
      </c>
      <c r="J18" s="108">
        <v>1.7919224960005718E-2</v>
      </c>
    </row>
    <row r="19" spans="1:10" x14ac:dyDescent="0.2">
      <c r="B19" s="94" t="s">
        <v>150</v>
      </c>
      <c r="C19" s="70">
        <v>2065</v>
      </c>
      <c r="D19" s="70">
        <v>3</v>
      </c>
      <c r="E19" s="70">
        <v>8</v>
      </c>
      <c r="F19" s="70">
        <v>5</v>
      </c>
      <c r="G19" s="70">
        <v>4</v>
      </c>
      <c r="H19" s="70">
        <v>0</v>
      </c>
      <c r="I19" s="70">
        <v>2085</v>
      </c>
      <c r="J19" s="108">
        <v>1.8634206504544601E-2</v>
      </c>
    </row>
    <row r="20" spans="1:10" x14ac:dyDescent="0.2">
      <c r="B20" s="94" t="s">
        <v>153</v>
      </c>
      <c r="C20" s="70">
        <v>89</v>
      </c>
      <c r="D20" s="70">
        <v>0</v>
      </c>
      <c r="E20" s="70">
        <v>0</v>
      </c>
      <c r="F20" s="70">
        <v>0</v>
      </c>
      <c r="G20" s="70">
        <v>0</v>
      </c>
      <c r="H20" s="70">
        <v>0</v>
      </c>
      <c r="I20" s="70">
        <v>89</v>
      </c>
      <c r="J20" s="108">
        <v>7.9541696829950575E-4</v>
      </c>
    </row>
    <row r="21" spans="1:10" x14ac:dyDescent="0.2">
      <c r="B21" s="54" t="s">
        <v>2</v>
      </c>
      <c r="C21" s="107">
        <v>107299</v>
      </c>
      <c r="D21" s="107">
        <v>1357</v>
      </c>
      <c r="E21" s="107">
        <v>1419</v>
      </c>
      <c r="F21" s="107">
        <v>1166</v>
      </c>
      <c r="G21" s="107">
        <v>642</v>
      </c>
      <c r="H21" s="107">
        <v>8</v>
      </c>
      <c r="I21" s="107">
        <v>111891</v>
      </c>
      <c r="J21" s="103">
        <v>1</v>
      </c>
    </row>
    <row r="22" spans="1:10" x14ac:dyDescent="0.2">
      <c r="A22" s="170" t="s">
        <v>366</v>
      </c>
      <c r="C22" s="175"/>
      <c r="D22" s="175"/>
      <c r="E22" s="175"/>
      <c r="F22" s="175"/>
      <c r="G22" s="175"/>
      <c r="H22" s="175"/>
      <c r="I22" s="175"/>
      <c r="J22" s="174"/>
    </row>
    <row r="23" spans="1:10" x14ac:dyDescent="0.2">
      <c r="A23" s="168" t="s">
        <v>367</v>
      </c>
      <c r="C23" s="175"/>
      <c r="D23" s="175"/>
      <c r="E23" s="175"/>
      <c r="F23" s="175"/>
      <c r="G23" s="175"/>
      <c r="H23" s="175"/>
      <c r="I23" s="175"/>
      <c r="J23" s="174"/>
    </row>
    <row r="24" spans="1:10" x14ac:dyDescent="0.2">
      <c r="A24" s="168" t="s">
        <v>368</v>
      </c>
      <c r="C24" s="175"/>
      <c r="D24" s="175"/>
      <c r="E24" s="175"/>
      <c r="F24" s="175"/>
      <c r="G24" s="175"/>
      <c r="H24" s="175"/>
      <c r="I24" s="175"/>
      <c r="J24" s="174"/>
    </row>
    <row r="25" spans="1:10" x14ac:dyDescent="0.2">
      <c r="B25" s="172"/>
      <c r="C25" s="175"/>
      <c r="D25" s="175"/>
      <c r="E25" s="175"/>
      <c r="F25" s="175"/>
      <c r="G25" s="175"/>
      <c r="H25" s="175"/>
      <c r="I25" s="175"/>
      <c r="J25" s="174"/>
    </row>
    <row r="26" spans="1:10" x14ac:dyDescent="0.2">
      <c r="B26" s="171"/>
    </row>
    <row r="27" spans="1:10" x14ac:dyDescent="0.2">
      <c r="B27" s="171"/>
    </row>
    <row r="28" spans="1:10" x14ac:dyDescent="0.2">
      <c r="B28" s="189" t="s">
        <v>161</v>
      </c>
      <c r="C28" s="189"/>
      <c r="D28" s="189"/>
      <c r="E28" s="189"/>
      <c r="F28" s="189"/>
      <c r="G28" s="189"/>
      <c r="H28" s="189"/>
      <c r="I28" s="189"/>
      <c r="J28" s="189"/>
    </row>
    <row r="29" spans="1:10" x14ac:dyDescent="0.2">
      <c r="B29" s="189" t="s">
        <v>162</v>
      </c>
      <c r="C29" s="189"/>
      <c r="D29" s="189"/>
      <c r="E29" s="189"/>
      <c r="F29" s="189"/>
      <c r="G29" s="189"/>
      <c r="H29" s="189"/>
      <c r="I29" s="189"/>
      <c r="J29" s="189"/>
    </row>
    <row r="30" spans="1:10" x14ac:dyDescent="0.2">
      <c r="B30" s="186" t="s">
        <v>247</v>
      </c>
      <c r="C30" s="186"/>
      <c r="D30" s="186"/>
      <c r="E30" s="186"/>
      <c r="F30" s="186"/>
      <c r="G30" s="186"/>
      <c r="H30" s="186"/>
      <c r="I30" s="186"/>
      <c r="J30" s="186"/>
    </row>
    <row r="48" spans="4:4" x14ac:dyDescent="0.2">
      <c r="D48" s="168" t="s">
        <v>240</v>
      </c>
    </row>
    <row r="49" spans="4:4" x14ac:dyDescent="0.2">
      <c r="D49" s="168" t="s">
        <v>46</v>
      </c>
    </row>
  </sheetData>
  <mergeCells count="7">
    <mergeCell ref="B30:J30"/>
    <mergeCell ref="B4:J4"/>
    <mergeCell ref="B5:J5"/>
    <mergeCell ref="B6:J6"/>
    <mergeCell ref="B2:J2"/>
    <mergeCell ref="B28:J28"/>
    <mergeCell ref="B29:J2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K51"/>
  <sheetViews>
    <sheetView showGridLines="0" topLeftCell="A16" workbookViewId="0">
      <selection activeCell="O42" sqref="O42"/>
    </sheetView>
  </sheetViews>
  <sheetFormatPr defaultColWidth="8.7109375" defaultRowHeight="12.75" x14ac:dyDescent="0.2"/>
  <cols>
    <col min="1" max="1" width="7.42578125" style="60" customWidth="1"/>
    <col min="2" max="2" width="8.140625" style="60" bestFit="1" customWidth="1"/>
    <col min="3" max="3" width="11.85546875" style="60" bestFit="1" customWidth="1"/>
    <col min="4" max="6" width="10.42578125" style="60" bestFit="1" customWidth="1"/>
    <col min="7" max="7" width="9.140625" style="60" bestFit="1" customWidth="1"/>
    <col min="8" max="8" width="7.85546875" style="60" bestFit="1" customWidth="1"/>
    <col min="9" max="9" width="11.85546875" style="60" bestFit="1" customWidth="1"/>
    <col min="10" max="10" width="12.42578125" style="60" customWidth="1"/>
    <col min="11" max="11" width="12.7109375" style="60" bestFit="1" customWidth="1"/>
    <col min="12" max="16384" width="8.7109375" style="60"/>
  </cols>
  <sheetData>
    <row r="3" spans="2:11" ht="47.25" customHeight="1" x14ac:dyDescent="0.2">
      <c r="B3" s="188" t="s">
        <v>279</v>
      </c>
      <c r="C3" s="188"/>
      <c r="D3" s="188"/>
      <c r="E3" s="188"/>
      <c r="F3" s="188"/>
      <c r="G3" s="188"/>
      <c r="H3" s="188"/>
      <c r="I3" s="188"/>
      <c r="J3" s="188"/>
      <c r="K3" s="188"/>
    </row>
    <row r="5" spans="2:11" x14ac:dyDescent="0.2">
      <c r="B5" s="189" t="s">
        <v>163</v>
      </c>
      <c r="C5" s="189"/>
      <c r="D5" s="189"/>
      <c r="E5" s="189"/>
      <c r="F5" s="189"/>
      <c r="G5" s="189"/>
      <c r="H5" s="189"/>
      <c r="I5" s="189"/>
      <c r="J5" s="189"/>
      <c r="K5" s="72"/>
    </row>
    <row r="6" spans="2:11" x14ac:dyDescent="0.2">
      <c r="B6" s="189" t="s">
        <v>164</v>
      </c>
      <c r="C6" s="189"/>
      <c r="D6" s="189"/>
      <c r="E6" s="189"/>
      <c r="F6" s="189"/>
      <c r="G6" s="189"/>
      <c r="H6" s="189"/>
      <c r="I6" s="189"/>
      <c r="J6" s="189"/>
      <c r="K6" s="72"/>
    </row>
    <row r="7" spans="2:11" x14ac:dyDescent="0.2">
      <c r="B7" s="190" t="s">
        <v>262</v>
      </c>
      <c r="C7" s="190"/>
      <c r="D7" s="190"/>
      <c r="E7" s="190"/>
      <c r="F7" s="190"/>
      <c r="G7" s="190"/>
      <c r="H7" s="190"/>
      <c r="I7" s="190"/>
      <c r="J7" s="190"/>
      <c r="K7" s="65"/>
    </row>
    <row r="8" spans="2:11" ht="5.25" customHeight="1" x14ac:dyDescent="0.2"/>
    <row r="9" spans="2:11" x14ac:dyDescent="0.2">
      <c r="B9" s="54" t="s">
        <v>140</v>
      </c>
      <c r="C9" s="1" t="s">
        <v>277</v>
      </c>
      <c r="D9" s="2">
        <v>2017</v>
      </c>
      <c r="E9" s="2">
        <v>2018</v>
      </c>
      <c r="F9" s="2">
        <v>2019</v>
      </c>
      <c r="G9" s="2">
        <v>2020</v>
      </c>
      <c r="H9" s="2">
        <v>2021</v>
      </c>
      <c r="I9" s="104" t="s">
        <v>2</v>
      </c>
      <c r="J9" s="105" t="s">
        <v>141</v>
      </c>
    </row>
    <row r="10" spans="2:11" x14ac:dyDescent="0.2">
      <c r="B10" s="94" t="s">
        <v>143</v>
      </c>
      <c r="C10" s="106">
        <v>115976</v>
      </c>
      <c r="D10" s="106">
        <v>6342</v>
      </c>
      <c r="E10" s="106">
        <v>4898</v>
      </c>
      <c r="F10" s="106">
        <v>4474</v>
      </c>
      <c r="G10" s="106">
        <v>4206</v>
      </c>
      <c r="H10" s="106">
        <v>354</v>
      </c>
      <c r="I10" s="106">
        <v>136250</v>
      </c>
      <c r="J10" s="101">
        <v>0.26358451728727522</v>
      </c>
    </row>
    <row r="11" spans="2:11" x14ac:dyDescent="0.2">
      <c r="B11" s="94" t="s">
        <v>142</v>
      </c>
      <c r="C11" s="106">
        <v>90888</v>
      </c>
      <c r="D11" s="106">
        <v>3896</v>
      </c>
      <c r="E11" s="106">
        <v>2563</v>
      </c>
      <c r="F11" s="106">
        <v>2011</v>
      </c>
      <c r="G11" s="106">
        <v>1726</v>
      </c>
      <c r="H11" s="106">
        <v>195</v>
      </c>
      <c r="I11" s="106">
        <v>101279</v>
      </c>
      <c r="J11" s="101">
        <v>0.19593083542266382</v>
      </c>
    </row>
    <row r="12" spans="2:11" x14ac:dyDescent="0.2">
      <c r="B12" s="94" t="s">
        <v>146</v>
      </c>
      <c r="C12" s="106">
        <v>75303</v>
      </c>
      <c r="D12" s="106">
        <v>3181</v>
      </c>
      <c r="E12" s="106">
        <v>2174</v>
      </c>
      <c r="F12" s="106">
        <v>2005</v>
      </c>
      <c r="G12" s="106">
        <v>1583</v>
      </c>
      <c r="H12" s="106">
        <v>105</v>
      </c>
      <c r="I12" s="106">
        <v>84351</v>
      </c>
      <c r="J12" s="101">
        <v>0.16318251462531341</v>
      </c>
    </row>
    <row r="13" spans="2:11" x14ac:dyDescent="0.2">
      <c r="B13" s="94" t="s">
        <v>145</v>
      </c>
      <c r="C13" s="106">
        <v>51703</v>
      </c>
      <c r="D13" s="106">
        <v>1309</v>
      </c>
      <c r="E13" s="106">
        <v>907</v>
      </c>
      <c r="F13" s="106">
        <v>728</v>
      </c>
      <c r="G13" s="106">
        <v>786</v>
      </c>
      <c r="H13" s="106">
        <v>107</v>
      </c>
      <c r="I13" s="106">
        <v>55540</v>
      </c>
      <c r="J13" s="101">
        <v>0.1074457547899836</v>
      </c>
    </row>
    <row r="14" spans="2:11" x14ac:dyDescent="0.2">
      <c r="B14" s="94" t="s">
        <v>144</v>
      </c>
      <c r="C14" s="106">
        <v>47148</v>
      </c>
      <c r="D14" s="106">
        <v>1038</v>
      </c>
      <c r="E14" s="106">
        <v>611</v>
      </c>
      <c r="F14" s="106">
        <v>511</v>
      </c>
      <c r="G14" s="106">
        <v>506</v>
      </c>
      <c r="H14" s="106">
        <v>45</v>
      </c>
      <c r="I14" s="106">
        <v>49859</v>
      </c>
      <c r="J14" s="101">
        <v>9.6455489522394522E-2</v>
      </c>
    </row>
    <row r="15" spans="2:11" x14ac:dyDescent="0.2">
      <c r="B15" s="94" t="s">
        <v>147</v>
      </c>
      <c r="C15" s="106">
        <v>32212</v>
      </c>
      <c r="D15" s="106">
        <v>25</v>
      </c>
      <c r="E15" s="106">
        <v>14</v>
      </c>
      <c r="F15" s="106">
        <v>63</v>
      </c>
      <c r="G15" s="106">
        <v>41</v>
      </c>
      <c r="H15" s="106">
        <v>12</v>
      </c>
      <c r="I15" s="106">
        <v>32367</v>
      </c>
      <c r="J15" s="101">
        <v>6.2616073915869624E-2</v>
      </c>
    </row>
    <row r="16" spans="2:11" x14ac:dyDescent="0.2">
      <c r="B16" s="94" t="s">
        <v>148</v>
      </c>
      <c r="C16" s="106">
        <v>20639</v>
      </c>
      <c r="D16" s="106">
        <v>59</v>
      </c>
      <c r="E16" s="106">
        <v>13</v>
      </c>
      <c r="F16" s="106">
        <v>3</v>
      </c>
      <c r="G16" s="106">
        <v>3</v>
      </c>
      <c r="H16" s="106">
        <v>0</v>
      </c>
      <c r="I16" s="106">
        <v>20717</v>
      </c>
      <c r="J16" s="101">
        <v>4.0078388584517288E-2</v>
      </c>
    </row>
    <row r="17" spans="1:11" x14ac:dyDescent="0.2">
      <c r="B17" s="94" t="s">
        <v>150</v>
      </c>
      <c r="C17" s="106">
        <v>17936</v>
      </c>
      <c r="D17" s="106">
        <v>724</v>
      </c>
      <c r="E17" s="106">
        <v>572</v>
      </c>
      <c r="F17" s="106">
        <v>480</v>
      </c>
      <c r="G17" s="106">
        <v>393</v>
      </c>
      <c r="H17" s="106">
        <v>5</v>
      </c>
      <c r="I17" s="106">
        <v>20110</v>
      </c>
      <c r="J17" s="101">
        <v>3.8904107468969572E-2</v>
      </c>
    </row>
    <row r="18" spans="1:11" x14ac:dyDescent="0.2">
      <c r="B18" s="94" t="s">
        <v>10</v>
      </c>
      <c r="C18" s="106">
        <v>5155</v>
      </c>
      <c r="D18" s="106">
        <v>578</v>
      </c>
      <c r="E18" s="106">
        <v>522</v>
      </c>
      <c r="F18" s="106">
        <v>346</v>
      </c>
      <c r="G18" s="106">
        <v>315</v>
      </c>
      <c r="H18" s="106">
        <v>20</v>
      </c>
      <c r="I18" s="106">
        <v>6936</v>
      </c>
      <c r="J18" s="101">
        <v>1.341814467452874E-2</v>
      </c>
    </row>
    <row r="19" spans="1:11" x14ac:dyDescent="0.2">
      <c r="B19" s="94" t="s">
        <v>149</v>
      </c>
      <c r="C19" s="106">
        <v>4659</v>
      </c>
      <c r="D19" s="106">
        <v>67</v>
      </c>
      <c r="E19" s="106">
        <v>50</v>
      </c>
      <c r="F19" s="106">
        <v>36</v>
      </c>
      <c r="G19" s="106">
        <v>10</v>
      </c>
      <c r="H19" s="106">
        <v>0</v>
      </c>
      <c r="I19" s="106">
        <v>4822</v>
      </c>
      <c r="J19" s="101">
        <v>9.3284737053889247E-3</v>
      </c>
    </row>
    <row r="20" spans="1:11" x14ac:dyDescent="0.2">
      <c r="B20" s="94" t="s">
        <v>151</v>
      </c>
      <c r="C20" s="106">
        <v>3310</v>
      </c>
      <c r="D20" s="106">
        <v>32</v>
      </c>
      <c r="E20" s="106">
        <v>23</v>
      </c>
      <c r="F20" s="106">
        <v>7</v>
      </c>
      <c r="G20" s="106">
        <v>1</v>
      </c>
      <c r="H20" s="106">
        <v>6</v>
      </c>
      <c r="I20" s="106">
        <v>3379</v>
      </c>
      <c r="J20" s="101">
        <v>6.5368960287244251E-3</v>
      </c>
    </row>
    <row r="21" spans="1:11" x14ac:dyDescent="0.2">
      <c r="B21" s="94" t="s">
        <v>152</v>
      </c>
      <c r="C21" s="106">
        <v>897</v>
      </c>
      <c r="D21" s="106">
        <v>0</v>
      </c>
      <c r="E21" s="106">
        <v>0</v>
      </c>
      <c r="F21" s="106">
        <v>12</v>
      </c>
      <c r="G21" s="106">
        <v>22</v>
      </c>
      <c r="H21" s="106">
        <v>6</v>
      </c>
      <c r="I21" s="106">
        <v>937</v>
      </c>
      <c r="J21" s="101">
        <v>1.812687652830656E-3</v>
      </c>
    </row>
    <row r="22" spans="1:11" x14ac:dyDescent="0.2">
      <c r="B22" s="94" t="s">
        <v>153</v>
      </c>
      <c r="C22" s="106">
        <v>308</v>
      </c>
      <c r="D22" s="106">
        <v>19</v>
      </c>
      <c r="E22" s="106">
        <v>26</v>
      </c>
      <c r="F22" s="106">
        <v>4</v>
      </c>
      <c r="G22" s="106">
        <v>8</v>
      </c>
      <c r="H22" s="106">
        <v>0</v>
      </c>
      <c r="I22" s="106">
        <v>365</v>
      </c>
      <c r="J22" s="101">
        <v>7.061163215402235E-4</v>
      </c>
    </row>
    <row r="23" spans="1:11" x14ac:dyDescent="0.2">
      <c r="B23" s="102" t="s">
        <v>2</v>
      </c>
      <c r="C23" s="107">
        <v>466134</v>
      </c>
      <c r="D23" s="107">
        <v>17270</v>
      </c>
      <c r="E23" s="107">
        <v>12373</v>
      </c>
      <c r="F23" s="107">
        <v>10680</v>
      </c>
      <c r="G23" s="107">
        <v>9600</v>
      </c>
      <c r="H23" s="107">
        <v>855</v>
      </c>
      <c r="I23" s="107">
        <v>516912</v>
      </c>
      <c r="J23" s="103">
        <v>1</v>
      </c>
    </row>
    <row r="24" spans="1:11" x14ac:dyDescent="0.2">
      <c r="A24" s="170" t="s">
        <v>366</v>
      </c>
      <c r="B24" s="172"/>
      <c r="C24" s="175"/>
      <c r="D24" s="175"/>
      <c r="E24" s="175"/>
      <c r="F24" s="175"/>
      <c r="G24" s="175"/>
      <c r="H24" s="175"/>
      <c r="I24" s="175"/>
      <c r="J24" s="174"/>
    </row>
    <row r="25" spans="1:11" x14ac:dyDescent="0.2">
      <c r="A25" s="168" t="s">
        <v>367</v>
      </c>
      <c r="B25" s="172"/>
      <c r="C25" s="175"/>
      <c r="D25" s="175"/>
      <c r="E25" s="175"/>
      <c r="F25" s="175"/>
      <c r="G25" s="175"/>
      <c r="H25" s="175"/>
      <c r="I25" s="175"/>
      <c r="J25" s="174"/>
    </row>
    <row r="26" spans="1:11" x14ac:dyDescent="0.2">
      <c r="A26" s="168" t="s">
        <v>368</v>
      </c>
      <c r="B26" s="172"/>
      <c r="C26" s="175"/>
      <c r="D26" s="175"/>
      <c r="E26" s="175"/>
      <c r="F26" s="175"/>
      <c r="G26" s="175"/>
      <c r="H26" s="175"/>
      <c r="I26" s="175"/>
      <c r="J26" s="174"/>
    </row>
    <row r="27" spans="1:11" x14ac:dyDescent="0.2">
      <c r="A27" s="171"/>
      <c r="B27" s="172"/>
      <c r="C27" s="175"/>
      <c r="D27" s="175"/>
      <c r="E27" s="175"/>
      <c r="F27" s="175"/>
      <c r="G27" s="175"/>
      <c r="H27" s="175"/>
      <c r="I27" s="175"/>
      <c r="J27" s="174"/>
    </row>
    <row r="28" spans="1:11" x14ac:dyDescent="0.2">
      <c r="B28" s="176"/>
    </row>
    <row r="30" spans="1:11" x14ac:dyDescent="0.2">
      <c r="B30" s="189" t="s">
        <v>159</v>
      </c>
      <c r="C30" s="189"/>
      <c r="D30" s="189"/>
      <c r="E30" s="189"/>
      <c r="F30" s="189"/>
      <c r="G30" s="189"/>
      <c r="H30" s="189"/>
      <c r="I30" s="189"/>
      <c r="J30" s="189"/>
      <c r="K30" s="72"/>
    </row>
    <row r="31" spans="1:11" x14ac:dyDescent="0.2">
      <c r="B31" s="189" t="s">
        <v>160</v>
      </c>
      <c r="C31" s="189"/>
      <c r="D31" s="189"/>
      <c r="E31" s="189"/>
      <c r="F31" s="189"/>
      <c r="G31" s="189"/>
      <c r="H31" s="189"/>
      <c r="I31" s="189"/>
      <c r="J31" s="189"/>
      <c r="K31" s="72"/>
    </row>
    <row r="32" spans="1:11" x14ac:dyDescent="0.2">
      <c r="B32" s="190" t="s">
        <v>247</v>
      </c>
      <c r="C32" s="190"/>
      <c r="D32" s="190"/>
      <c r="E32" s="190"/>
      <c r="F32" s="190"/>
      <c r="G32" s="190"/>
      <c r="H32" s="190"/>
      <c r="I32" s="190"/>
      <c r="J32" s="190"/>
      <c r="K32" s="65"/>
    </row>
    <row r="48" spans="4:4" x14ac:dyDescent="0.2">
      <c r="D48" s="65"/>
    </row>
    <row r="49" spans="4:4" x14ac:dyDescent="0.2">
      <c r="D49" s="65"/>
    </row>
    <row r="50" spans="4:4" x14ac:dyDescent="0.2">
      <c r="D50" s="168" t="s">
        <v>240</v>
      </c>
    </row>
    <row r="51" spans="4:4" x14ac:dyDescent="0.2">
      <c r="D51" s="168" t="s">
        <v>46</v>
      </c>
    </row>
  </sheetData>
  <mergeCells count="7">
    <mergeCell ref="B31:J31"/>
    <mergeCell ref="B32:J32"/>
    <mergeCell ref="B3:K3"/>
    <mergeCell ref="B5:J5"/>
    <mergeCell ref="B6:J6"/>
    <mergeCell ref="B7:J7"/>
    <mergeCell ref="B30:J30"/>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J51"/>
  <sheetViews>
    <sheetView showGridLines="0" workbookViewId="0">
      <selection activeCell="N18" sqref="N18"/>
    </sheetView>
  </sheetViews>
  <sheetFormatPr defaultColWidth="8.7109375" defaultRowHeight="12.75" x14ac:dyDescent="0.2"/>
  <cols>
    <col min="1" max="1" width="6.7109375" style="60" customWidth="1"/>
    <col min="2" max="2" width="8.7109375" style="60"/>
    <col min="3" max="3" width="11.85546875" style="60" bestFit="1" customWidth="1"/>
    <col min="4" max="7" width="9" style="60" bestFit="1" customWidth="1"/>
    <col min="8" max="8" width="7.85546875" style="60" bestFit="1" customWidth="1"/>
    <col min="9" max="9" width="11.85546875" style="60" bestFit="1" customWidth="1"/>
    <col min="10" max="10" width="12.85546875" style="60" bestFit="1" customWidth="1"/>
    <col min="11" max="16384" width="8.7109375" style="60"/>
  </cols>
  <sheetData>
    <row r="2" spans="2:10" ht="50.25" customHeight="1" x14ac:dyDescent="0.2">
      <c r="B2" s="188" t="s">
        <v>280</v>
      </c>
      <c r="C2" s="188"/>
      <c r="D2" s="188"/>
      <c r="E2" s="188"/>
      <c r="F2" s="188"/>
      <c r="G2" s="188"/>
      <c r="H2" s="188"/>
      <c r="I2" s="188"/>
      <c r="J2" s="188"/>
    </row>
    <row r="3" spans="2:10" ht="10.5" customHeight="1" x14ac:dyDescent="0.2"/>
    <row r="4" spans="2:10" x14ac:dyDescent="0.2">
      <c r="B4" s="189" t="s">
        <v>165</v>
      </c>
      <c r="C4" s="189"/>
      <c r="D4" s="189"/>
      <c r="E4" s="189"/>
      <c r="F4" s="189"/>
      <c r="G4" s="189"/>
      <c r="H4" s="189"/>
      <c r="I4" s="189"/>
      <c r="J4" s="189"/>
    </row>
    <row r="5" spans="2:10" x14ac:dyDescent="0.2">
      <c r="B5" s="189" t="s">
        <v>166</v>
      </c>
      <c r="C5" s="189"/>
      <c r="D5" s="189"/>
      <c r="E5" s="189"/>
      <c r="F5" s="189"/>
      <c r="G5" s="189"/>
      <c r="H5" s="189"/>
      <c r="I5" s="189"/>
      <c r="J5" s="189"/>
    </row>
    <row r="6" spans="2:10" x14ac:dyDescent="0.2">
      <c r="B6" s="210" t="s">
        <v>262</v>
      </c>
      <c r="C6" s="210"/>
      <c r="D6" s="210"/>
      <c r="E6" s="210"/>
      <c r="F6" s="210"/>
      <c r="G6" s="210"/>
      <c r="H6" s="210"/>
      <c r="I6" s="210"/>
      <c r="J6" s="210"/>
    </row>
    <row r="7" spans="2:10" ht="0.75" customHeight="1" x14ac:dyDescent="0.2"/>
    <row r="8" spans="2:10" x14ac:dyDescent="0.2">
      <c r="B8" s="95" t="s">
        <v>140</v>
      </c>
      <c r="C8" s="96" t="s">
        <v>277</v>
      </c>
      <c r="D8" s="97">
        <v>2017</v>
      </c>
      <c r="E8" s="97">
        <v>2018</v>
      </c>
      <c r="F8" s="97">
        <v>2019</v>
      </c>
      <c r="G8" s="97">
        <v>2020</v>
      </c>
      <c r="H8" s="97">
        <v>2021</v>
      </c>
      <c r="I8" s="95" t="s">
        <v>2</v>
      </c>
      <c r="J8" s="98" t="s">
        <v>141</v>
      </c>
    </row>
    <row r="9" spans="2:10" x14ac:dyDescent="0.2">
      <c r="B9" s="99" t="s">
        <v>143</v>
      </c>
      <c r="C9" s="100">
        <v>178183</v>
      </c>
      <c r="D9" s="100">
        <v>6896</v>
      </c>
      <c r="E9" s="100">
        <v>7000</v>
      </c>
      <c r="F9" s="100">
        <v>7904</v>
      </c>
      <c r="G9" s="100">
        <v>5719</v>
      </c>
      <c r="H9" s="100">
        <v>633</v>
      </c>
      <c r="I9" s="100">
        <v>206335</v>
      </c>
      <c r="J9" s="101">
        <v>0.44976480179265066</v>
      </c>
    </row>
    <row r="10" spans="2:10" x14ac:dyDescent="0.2">
      <c r="B10" s="99" t="s">
        <v>145</v>
      </c>
      <c r="C10" s="100">
        <v>75234</v>
      </c>
      <c r="D10" s="100">
        <v>391</v>
      </c>
      <c r="E10" s="100">
        <v>377</v>
      </c>
      <c r="F10" s="100">
        <v>272</v>
      </c>
      <c r="G10" s="100">
        <v>318</v>
      </c>
      <c r="H10" s="100">
        <v>19</v>
      </c>
      <c r="I10" s="100">
        <v>76611</v>
      </c>
      <c r="J10" s="101">
        <v>0.16699508677702163</v>
      </c>
    </row>
    <row r="11" spans="2:10" x14ac:dyDescent="0.2">
      <c r="B11" s="99" t="s">
        <v>144</v>
      </c>
      <c r="C11" s="100">
        <v>58710</v>
      </c>
      <c r="D11" s="100">
        <v>167</v>
      </c>
      <c r="E11" s="100">
        <v>121</v>
      </c>
      <c r="F11" s="100">
        <v>98</v>
      </c>
      <c r="G11" s="100">
        <v>74</v>
      </c>
      <c r="H11" s="100">
        <v>14</v>
      </c>
      <c r="I11" s="100">
        <v>59184</v>
      </c>
      <c r="J11" s="101">
        <v>0.12900806954368496</v>
      </c>
    </row>
    <row r="12" spans="2:10" x14ac:dyDescent="0.2">
      <c r="B12" s="99" t="s">
        <v>142</v>
      </c>
      <c r="C12" s="100">
        <v>26455</v>
      </c>
      <c r="D12" s="100">
        <v>348</v>
      </c>
      <c r="E12" s="100">
        <v>345</v>
      </c>
      <c r="F12" s="100">
        <v>404</v>
      </c>
      <c r="G12" s="100">
        <v>299</v>
      </c>
      <c r="H12" s="100">
        <v>33</v>
      </c>
      <c r="I12" s="100">
        <v>27884</v>
      </c>
      <c r="J12" s="101">
        <v>6.0780971396933489E-2</v>
      </c>
    </row>
    <row r="13" spans="2:10" x14ac:dyDescent="0.2">
      <c r="B13" s="99" t="s">
        <v>147</v>
      </c>
      <c r="C13" s="100">
        <v>21950</v>
      </c>
      <c r="D13" s="100">
        <v>67</v>
      </c>
      <c r="E13" s="100">
        <v>62</v>
      </c>
      <c r="F13" s="100">
        <v>9</v>
      </c>
      <c r="G13" s="100">
        <v>17</v>
      </c>
      <c r="H13" s="100">
        <v>11</v>
      </c>
      <c r="I13" s="100">
        <v>22116</v>
      </c>
      <c r="J13" s="101">
        <v>4.820800327838836E-2</v>
      </c>
    </row>
    <row r="14" spans="2:10" x14ac:dyDescent="0.2">
      <c r="B14" s="99" t="s">
        <v>146</v>
      </c>
      <c r="C14" s="100">
        <v>20493</v>
      </c>
      <c r="D14" s="100">
        <v>317</v>
      </c>
      <c r="E14" s="100">
        <v>298</v>
      </c>
      <c r="F14" s="100">
        <v>302</v>
      </c>
      <c r="G14" s="100">
        <v>298</v>
      </c>
      <c r="H14" s="100">
        <v>29</v>
      </c>
      <c r="I14" s="100">
        <v>21737</v>
      </c>
      <c r="J14" s="101">
        <v>4.7381866850349418E-2</v>
      </c>
    </row>
    <row r="15" spans="2:10" x14ac:dyDescent="0.2">
      <c r="B15" s="99" t="s">
        <v>152</v>
      </c>
      <c r="C15" s="100">
        <v>10019</v>
      </c>
      <c r="D15" s="100">
        <v>19</v>
      </c>
      <c r="E15" s="100">
        <v>3</v>
      </c>
      <c r="F15" s="100">
        <v>15</v>
      </c>
      <c r="G15" s="100">
        <v>4</v>
      </c>
      <c r="H15" s="100">
        <v>0</v>
      </c>
      <c r="I15" s="100">
        <v>10060</v>
      </c>
      <c r="J15" s="101">
        <v>2.1928581704674755E-2</v>
      </c>
    </row>
    <row r="16" spans="2:10" x14ac:dyDescent="0.2">
      <c r="B16" s="99" t="s">
        <v>10</v>
      </c>
      <c r="C16" s="100">
        <v>9142</v>
      </c>
      <c r="D16" s="100">
        <v>76</v>
      </c>
      <c r="E16" s="100">
        <v>142</v>
      </c>
      <c r="F16" s="100">
        <v>192</v>
      </c>
      <c r="G16" s="100">
        <v>94</v>
      </c>
      <c r="H16" s="100">
        <v>8</v>
      </c>
      <c r="I16" s="100">
        <v>9679</v>
      </c>
      <c r="J16" s="101">
        <v>2.1098085717648804E-2</v>
      </c>
    </row>
    <row r="17" spans="1:10" x14ac:dyDescent="0.2">
      <c r="B17" s="99" t="s">
        <v>151</v>
      </c>
      <c r="C17" s="100">
        <v>7784</v>
      </c>
      <c r="D17" s="100">
        <v>1</v>
      </c>
      <c r="E17" s="100">
        <v>1</v>
      </c>
      <c r="F17" s="100">
        <v>0</v>
      </c>
      <c r="G17" s="100">
        <v>0</v>
      </c>
      <c r="H17" s="100">
        <v>0</v>
      </c>
      <c r="I17" s="100">
        <v>7786</v>
      </c>
      <c r="J17" s="101">
        <v>1.6971763136441116E-2</v>
      </c>
    </row>
    <row r="18" spans="1:10" x14ac:dyDescent="0.2">
      <c r="B18" s="99" t="s">
        <v>150</v>
      </c>
      <c r="C18" s="100">
        <v>5497</v>
      </c>
      <c r="D18" s="100">
        <v>148</v>
      </c>
      <c r="E18" s="100">
        <v>177</v>
      </c>
      <c r="F18" s="100">
        <v>99</v>
      </c>
      <c r="G18" s="100">
        <v>142</v>
      </c>
      <c r="H18" s="100">
        <v>0</v>
      </c>
      <c r="I18" s="100">
        <v>6063</v>
      </c>
      <c r="J18" s="101">
        <v>1.3216003069129527E-2</v>
      </c>
    </row>
    <row r="19" spans="1:10" x14ac:dyDescent="0.2">
      <c r="B19" s="99" t="s">
        <v>148</v>
      </c>
      <c r="C19" s="100">
        <v>5588</v>
      </c>
      <c r="D19" s="100">
        <v>6</v>
      </c>
      <c r="E19" s="100">
        <v>17</v>
      </c>
      <c r="F19" s="100">
        <v>6</v>
      </c>
      <c r="G19" s="100">
        <v>0</v>
      </c>
      <c r="H19" s="100">
        <v>0</v>
      </c>
      <c r="I19" s="100">
        <v>5617</v>
      </c>
      <c r="J19" s="101">
        <v>1.2243821415025656E-2</v>
      </c>
    </row>
    <row r="20" spans="1:10" x14ac:dyDescent="0.2">
      <c r="B20" s="99" t="s">
        <v>149</v>
      </c>
      <c r="C20" s="100">
        <v>4042</v>
      </c>
      <c r="D20" s="100">
        <v>12</v>
      </c>
      <c r="E20" s="100">
        <v>2</v>
      </c>
      <c r="F20" s="100">
        <v>5</v>
      </c>
      <c r="G20" s="100">
        <v>0</v>
      </c>
      <c r="H20" s="100">
        <v>0</v>
      </c>
      <c r="I20" s="100">
        <v>4061</v>
      </c>
      <c r="J20" s="101">
        <v>8.8520845231296399E-3</v>
      </c>
    </row>
    <row r="21" spans="1:10" x14ac:dyDescent="0.2">
      <c r="B21" s="99" t="s">
        <v>153</v>
      </c>
      <c r="C21" s="100">
        <v>1555</v>
      </c>
      <c r="D21" s="100">
        <v>72</v>
      </c>
      <c r="E21" s="100">
        <v>2</v>
      </c>
      <c r="F21" s="100">
        <v>0</v>
      </c>
      <c r="G21" s="100">
        <v>0</v>
      </c>
      <c r="H21" s="100">
        <v>0</v>
      </c>
      <c r="I21" s="100">
        <v>1629</v>
      </c>
      <c r="J21" s="101">
        <v>3.5508607949219857E-3</v>
      </c>
    </row>
    <row r="22" spans="1:10" x14ac:dyDescent="0.2">
      <c r="B22" s="102" t="s">
        <v>2</v>
      </c>
      <c r="C22" s="59">
        <v>424652</v>
      </c>
      <c r="D22" s="59">
        <v>8520</v>
      </c>
      <c r="E22" s="59">
        <v>8547</v>
      </c>
      <c r="F22" s="59">
        <v>9306</v>
      </c>
      <c r="G22" s="59">
        <v>6965</v>
      </c>
      <c r="H22" s="59">
        <v>747</v>
      </c>
      <c r="I22" s="59">
        <v>458762</v>
      </c>
      <c r="J22" s="103">
        <v>1</v>
      </c>
    </row>
    <row r="23" spans="1:10" x14ac:dyDescent="0.2">
      <c r="A23" s="170" t="s">
        <v>366</v>
      </c>
      <c r="B23" s="172"/>
      <c r="C23" s="173"/>
      <c r="D23" s="173"/>
      <c r="E23" s="173"/>
      <c r="F23" s="173"/>
      <c r="G23" s="173"/>
      <c r="H23" s="173"/>
      <c r="I23" s="173"/>
      <c r="J23" s="174"/>
    </row>
    <row r="24" spans="1:10" x14ac:dyDescent="0.2">
      <c r="A24" s="168" t="s">
        <v>367</v>
      </c>
      <c r="B24" s="172"/>
      <c r="C24" s="173"/>
      <c r="D24" s="173"/>
      <c r="E24" s="173"/>
      <c r="F24" s="173"/>
      <c r="G24" s="173"/>
      <c r="H24" s="173"/>
      <c r="I24" s="173"/>
      <c r="J24" s="174"/>
    </row>
    <row r="25" spans="1:10" x14ac:dyDescent="0.2">
      <c r="A25" s="168" t="s">
        <v>368</v>
      </c>
      <c r="B25" s="172"/>
      <c r="C25" s="173"/>
      <c r="D25" s="173"/>
      <c r="E25" s="173"/>
      <c r="F25" s="173"/>
      <c r="G25" s="173"/>
      <c r="H25" s="173"/>
      <c r="I25" s="173"/>
      <c r="J25" s="174"/>
    </row>
    <row r="26" spans="1:10" x14ac:dyDescent="0.2">
      <c r="B26" s="172"/>
      <c r="C26" s="173"/>
      <c r="D26" s="173"/>
      <c r="E26" s="173"/>
      <c r="F26" s="173"/>
      <c r="G26" s="173"/>
      <c r="H26" s="173"/>
      <c r="I26" s="173"/>
      <c r="J26" s="174"/>
    </row>
    <row r="27" spans="1:10" x14ac:dyDescent="0.2">
      <c r="B27" s="172"/>
      <c r="C27" s="173"/>
      <c r="D27" s="173"/>
      <c r="E27" s="173"/>
      <c r="F27" s="173"/>
      <c r="G27" s="173"/>
      <c r="H27" s="173"/>
      <c r="I27" s="173"/>
      <c r="J27" s="174"/>
    </row>
    <row r="28" spans="1:10" x14ac:dyDescent="0.2">
      <c r="B28" s="65"/>
    </row>
    <row r="31" spans="1:10" x14ac:dyDescent="0.2">
      <c r="B31" s="189" t="s">
        <v>167</v>
      </c>
      <c r="C31" s="189"/>
      <c r="D31" s="189"/>
      <c r="E31" s="189"/>
      <c r="F31" s="189"/>
      <c r="G31" s="189"/>
      <c r="H31" s="189"/>
      <c r="I31" s="189"/>
      <c r="J31" s="189"/>
    </row>
    <row r="32" spans="1:10" x14ac:dyDescent="0.2">
      <c r="B32" s="189" t="s">
        <v>168</v>
      </c>
      <c r="C32" s="189"/>
      <c r="D32" s="189"/>
      <c r="E32" s="189"/>
      <c r="F32" s="189"/>
      <c r="G32" s="189"/>
      <c r="H32" s="189"/>
      <c r="I32" s="189"/>
      <c r="J32" s="189"/>
    </row>
    <row r="33" spans="2:10" x14ac:dyDescent="0.2">
      <c r="B33" s="190" t="s">
        <v>247</v>
      </c>
      <c r="C33" s="190"/>
      <c r="D33" s="190"/>
      <c r="E33" s="190"/>
      <c r="F33" s="190"/>
      <c r="G33" s="190"/>
      <c r="H33" s="190"/>
      <c r="I33" s="190"/>
      <c r="J33" s="190"/>
    </row>
    <row r="50" spans="4:4" x14ac:dyDescent="0.2">
      <c r="D50" s="168" t="s">
        <v>240</v>
      </c>
    </row>
    <row r="51" spans="4:4" x14ac:dyDescent="0.2">
      <c r="D51" s="168" t="s">
        <v>46</v>
      </c>
    </row>
  </sheetData>
  <mergeCells count="7">
    <mergeCell ref="B33:J33"/>
    <mergeCell ref="B2:J2"/>
    <mergeCell ref="B4:J4"/>
    <mergeCell ref="B5:J5"/>
    <mergeCell ref="B6:J6"/>
    <mergeCell ref="B31:J31"/>
    <mergeCell ref="B32:J32"/>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H42"/>
  <sheetViews>
    <sheetView showGridLines="0" topLeftCell="A25" workbookViewId="0">
      <selection activeCell="M35" sqref="M35"/>
    </sheetView>
  </sheetViews>
  <sheetFormatPr defaultColWidth="8.7109375" defaultRowHeight="12.75" x14ac:dyDescent="0.2"/>
  <cols>
    <col min="1" max="1" width="8.7109375" style="60"/>
    <col min="2" max="2" width="30.42578125" style="60" customWidth="1"/>
    <col min="3" max="3" width="13.7109375" style="60" customWidth="1"/>
    <col min="4" max="4" width="13.42578125" style="60" customWidth="1"/>
    <col min="5" max="5" width="15.140625" style="60" customWidth="1"/>
    <col min="6" max="6" width="14.42578125" style="60" customWidth="1"/>
    <col min="7" max="7" width="10.7109375" style="60" customWidth="1"/>
    <col min="8" max="8" width="15.85546875" style="60" customWidth="1"/>
    <col min="9" max="16384" width="8.7109375" style="60"/>
  </cols>
  <sheetData>
    <row r="2" spans="2:8" x14ac:dyDescent="0.2">
      <c r="B2" s="77" t="s">
        <v>326</v>
      </c>
    </row>
    <row r="3" spans="2:8" x14ac:dyDescent="0.2">
      <c r="B3" s="78"/>
    </row>
    <row r="4" spans="2:8" ht="51" customHeight="1" x14ac:dyDescent="0.2">
      <c r="B4" s="188" t="s">
        <v>281</v>
      </c>
      <c r="C4" s="188"/>
      <c r="D4" s="188"/>
      <c r="E4" s="188"/>
      <c r="F4" s="188"/>
      <c r="G4" s="188"/>
      <c r="H4" s="188"/>
    </row>
    <row r="6" spans="2:8" x14ac:dyDescent="0.2">
      <c r="B6" s="189" t="s">
        <v>169</v>
      </c>
      <c r="C6" s="189"/>
      <c r="D6" s="189"/>
      <c r="E6" s="189"/>
      <c r="F6" s="189"/>
      <c r="G6" s="189"/>
      <c r="H6" s="72"/>
    </row>
    <row r="7" spans="2:8" x14ac:dyDescent="0.2">
      <c r="B7" s="189" t="s">
        <v>170</v>
      </c>
      <c r="C7" s="189"/>
      <c r="D7" s="189"/>
      <c r="E7" s="189"/>
      <c r="F7" s="189"/>
      <c r="G7" s="189"/>
      <c r="H7" s="72"/>
    </row>
    <row r="8" spans="2:8" x14ac:dyDescent="0.2">
      <c r="B8" s="190" t="s">
        <v>364</v>
      </c>
      <c r="C8" s="190"/>
      <c r="D8" s="190"/>
      <c r="E8" s="190"/>
      <c r="F8" s="190"/>
      <c r="G8" s="190"/>
      <c r="H8" s="65"/>
    </row>
    <row r="9" spans="2:8" ht="1.5" customHeight="1" x14ac:dyDescent="0.2"/>
    <row r="10" spans="2:8" x14ac:dyDescent="0.2">
      <c r="C10" s="79" t="s">
        <v>171</v>
      </c>
      <c r="D10" s="79" t="s">
        <v>172</v>
      </c>
      <c r="E10" s="80" t="s">
        <v>173</v>
      </c>
    </row>
    <row r="11" spans="2:8" x14ac:dyDescent="0.2">
      <c r="C11" s="49">
        <v>2014</v>
      </c>
      <c r="D11" s="81">
        <v>138844</v>
      </c>
      <c r="E11" s="82" t="s">
        <v>174</v>
      </c>
    </row>
    <row r="12" spans="2:8" x14ac:dyDescent="0.2">
      <c r="C12" s="49">
        <v>2015</v>
      </c>
      <c r="D12" s="81">
        <v>145224</v>
      </c>
      <c r="E12" s="82">
        <v>4.595085131514498E-2</v>
      </c>
    </row>
    <row r="13" spans="2:8" x14ac:dyDescent="0.2">
      <c r="C13" s="49">
        <v>2016</v>
      </c>
      <c r="D13" s="81">
        <v>147974</v>
      </c>
      <c r="E13" s="82">
        <v>1.8936263978405865E-2</v>
      </c>
    </row>
    <row r="14" spans="2:8" x14ac:dyDescent="0.2">
      <c r="C14" s="49">
        <v>2017</v>
      </c>
      <c r="D14" s="81">
        <v>140202</v>
      </c>
      <c r="E14" s="82">
        <v>-5.2522740481435903E-2</v>
      </c>
    </row>
    <row r="15" spans="2:8" x14ac:dyDescent="0.2">
      <c r="C15" s="83">
        <v>2018</v>
      </c>
      <c r="D15" s="84">
        <v>159718</v>
      </c>
      <c r="E15" s="85">
        <v>0.13919915550420114</v>
      </c>
    </row>
    <row r="16" spans="2:8" x14ac:dyDescent="0.2">
      <c r="C16" s="83">
        <v>2019</v>
      </c>
      <c r="D16" s="84">
        <v>160842</v>
      </c>
      <c r="E16" s="85">
        <v>7.0000000000000001E-3</v>
      </c>
    </row>
    <row r="17" spans="2:8" ht="13.5" thickBot="1" x14ac:dyDescent="0.25">
      <c r="C17" s="42">
        <v>2020</v>
      </c>
      <c r="D17" s="43">
        <v>119846</v>
      </c>
      <c r="E17" s="44">
        <v>-0.255</v>
      </c>
    </row>
    <row r="18" spans="2:8" ht="13.5" thickTop="1" x14ac:dyDescent="0.2">
      <c r="C18" s="113" t="s">
        <v>282</v>
      </c>
    </row>
    <row r="19" spans="2:8" x14ac:dyDescent="0.2">
      <c r="B19" s="62"/>
      <c r="C19" s="113" t="s">
        <v>233</v>
      </c>
    </row>
    <row r="20" spans="2:8" x14ac:dyDescent="0.2">
      <c r="B20" s="62"/>
      <c r="C20" s="113" t="s">
        <v>234</v>
      </c>
    </row>
    <row r="21" spans="2:8" x14ac:dyDescent="0.2">
      <c r="B21" s="62"/>
      <c r="C21" s="62"/>
    </row>
    <row r="22" spans="2:8" x14ac:dyDescent="0.2">
      <c r="B22" s="62"/>
      <c r="C22" s="62"/>
    </row>
    <row r="23" spans="2:8" x14ac:dyDescent="0.2">
      <c r="B23" s="62"/>
    </row>
    <row r="24" spans="2:8" x14ac:dyDescent="0.2">
      <c r="B24" s="77" t="s">
        <v>327</v>
      </c>
    </row>
    <row r="25" spans="2:8" ht="91.5" customHeight="1" x14ac:dyDescent="0.2">
      <c r="B25" s="188" t="s">
        <v>283</v>
      </c>
      <c r="C25" s="188"/>
      <c r="D25" s="188"/>
      <c r="E25" s="188"/>
      <c r="F25" s="188"/>
      <c r="G25" s="188"/>
      <c r="H25" s="188"/>
    </row>
    <row r="26" spans="2:8" ht="95.25" customHeight="1" x14ac:dyDescent="0.2">
      <c r="B26" s="188" t="s">
        <v>369</v>
      </c>
      <c r="C26" s="188"/>
      <c r="D26" s="188"/>
      <c r="E26" s="188"/>
      <c r="F26" s="188"/>
      <c r="G26" s="188"/>
      <c r="H26" s="188"/>
    </row>
    <row r="27" spans="2:8" x14ac:dyDescent="0.2">
      <c r="B27" s="189" t="s">
        <v>175</v>
      </c>
      <c r="C27" s="189"/>
      <c r="D27" s="189"/>
      <c r="E27" s="189"/>
      <c r="F27" s="189"/>
      <c r="G27" s="189"/>
      <c r="H27" s="189"/>
    </row>
    <row r="28" spans="2:8" x14ac:dyDescent="0.2">
      <c r="B28" s="189" t="s">
        <v>176</v>
      </c>
      <c r="C28" s="189"/>
      <c r="D28" s="189"/>
      <c r="E28" s="189"/>
      <c r="F28" s="189"/>
      <c r="G28" s="189"/>
      <c r="H28" s="189"/>
    </row>
    <row r="29" spans="2:8" x14ac:dyDescent="0.2">
      <c r="B29" s="190" t="s">
        <v>285</v>
      </c>
      <c r="C29" s="190"/>
      <c r="D29" s="190"/>
      <c r="E29" s="190"/>
      <c r="F29" s="190"/>
      <c r="G29" s="190"/>
      <c r="H29" s="190"/>
    </row>
    <row r="31" spans="2:8" x14ac:dyDescent="0.2">
      <c r="B31" s="211" t="s">
        <v>177</v>
      </c>
      <c r="C31" s="212" t="s">
        <v>171</v>
      </c>
      <c r="D31" s="213"/>
      <c r="E31" s="213"/>
      <c r="F31" s="213"/>
      <c r="G31" s="213"/>
    </row>
    <row r="32" spans="2:8" x14ac:dyDescent="0.2">
      <c r="B32" s="211"/>
      <c r="C32" s="86">
        <v>2016</v>
      </c>
      <c r="D32" s="87">
        <v>2017</v>
      </c>
      <c r="E32" s="87">
        <v>2018</v>
      </c>
      <c r="F32" s="87">
        <v>2019</v>
      </c>
      <c r="G32" s="87">
        <v>2020</v>
      </c>
    </row>
    <row r="33" spans="2:7" x14ac:dyDescent="0.2">
      <c r="B33" s="88" t="s">
        <v>179</v>
      </c>
      <c r="C33" s="89">
        <v>1867655194</v>
      </c>
      <c r="D33" s="89">
        <v>2009426283</v>
      </c>
      <c r="E33" s="89">
        <v>2221786862.6100001</v>
      </c>
      <c r="F33" s="89">
        <v>3287158510.3800001</v>
      </c>
      <c r="G33" s="89">
        <v>1088043956.8599999</v>
      </c>
    </row>
    <row r="34" spans="2:7" x14ac:dyDescent="0.2">
      <c r="B34" s="88" t="s">
        <v>178</v>
      </c>
      <c r="C34" s="90">
        <v>8903193421.4899998</v>
      </c>
      <c r="D34" s="90">
        <v>9071739641.75</v>
      </c>
      <c r="E34" s="90">
        <v>9668295330.5499992</v>
      </c>
      <c r="F34" s="90">
        <v>11441976815.99</v>
      </c>
      <c r="G34" s="90">
        <v>8882357655.2600002</v>
      </c>
    </row>
    <row r="35" spans="2:7" x14ac:dyDescent="0.2">
      <c r="B35" s="88" t="s">
        <v>172</v>
      </c>
      <c r="C35" s="90">
        <v>1006884979.6</v>
      </c>
      <c r="D35" s="90">
        <v>1078038032.6900001</v>
      </c>
      <c r="E35" s="90">
        <v>1216642871.5999999</v>
      </c>
      <c r="F35" s="90">
        <v>1423791654.1500001</v>
      </c>
      <c r="G35" s="90">
        <v>1080894194.9400001</v>
      </c>
    </row>
    <row r="36" spans="2:7" x14ac:dyDescent="0.2">
      <c r="B36" s="88" t="s">
        <v>181</v>
      </c>
      <c r="C36" s="90">
        <v>45895650</v>
      </c>
      <c r="D36" s="90">
        <v>47637250</v>
      </c>
      <c r="E36" s="90">
        <v>48981750</v>
      </c>
      <c r="F36" s="90">
        <v>54587200</v>
      </c>
      <c r="G36" s="90">
        <v>37512800</v>
      </c>
    </row>
    <row r="37" spans="2:7" x14ac:dyDescent="0.2">
      <c r="B37" s="88" t="s">
        <v>180</v>
      </c>
      <c r="C37" s="90">
        <v>63915400</v>
      </c>
      <c r="D37" s="90">
        <v>71537315</v>
      </c>
      <c r="E37" s="90">
        <v>89594420</v>
      </c>
      <c r="F37" s="90">
        <v>119755820</v>
      </c>
      <c r="G37" s="90">
        <v>104877000</v>
      </c>
    </row>
    <row r="38" spans="2:7" ht="15.75" x14ac:dyDescent="0.2">
      <c r="B38" s="91" t="s">
        <v>328</v>
      </c>
      <c r="C38" s="90">
        <v>666829720.61000001</v>
      </c>
      <c r="D38" s="90">
        <v>675097549.65999997</v>
      </c>
      <c r="E38" s="90">
        <v>710823024.04999995</v>
      </c>
      <c r="F38" s="90">
        <v>834529303.29000008</v>
      </c>
      <c r="G38" s="90">
        <v>629132375.14999998</v>
      </c>
    </row>
    <row r="39" spans="2:7" ht="13.5" thickBot="1" x14ac:dyDescent="0.25">
      <c r="B39" s="92" t="s">
        <v>2</v>
      </c>
      <c r="C39" s="93">
        <v>12554374365.700001</v>
      </c>
      <c r="D39" s="93">
        <v>12953476072.1</v>
      </c>
      <c r="E39" s="93">
        <v>13956124258.809999</v>
      </c>
      <c r="F39" s="93">
        <v>17161799303.809999</v>
      </c>
      <c r="G39" s="93">
        <v>11822817982.210001</v>
      </c>
    </row>
    <row r="40" spans="2:7" x14ac:dyDescent="0.2">
      <c r="B40" s="170" t="s">
        <v>284</v>
      </c>
      <c r="C40" s="94"/>
    </row>
    <row r="41" spans="2:7" x14ac:dyDescent="0.2">
      <c r="B41" s="170" t="s">
        <v>235</v>
      </c>
      <c r="C41" s="94"/>
    </row>
    <row r="42" spans="2:7" x14ac:dyDescent="0.2">
      <c r="B42" s="170" t="s">
        <v>232</v>
      </c>
    </row>
  </sheetData>
  <mergeCells count="11">
    <mergeCell ref="B31:B32"/>
    <mergeCell ref="B4:H4"/>
    <mergeCell ref="B25:H25"/>
    <mergeCell ref="B27:H27"/>
    <mergeCell ref="B28:H28"/>
    <mergeCell ref="B29:H29"/>
    <mergeCell ref="C31:G31"/>
    <mergeCell ref="B6:G6"/>
    <mergeCell ref="B7:G7"/>
    <mergeCell ref="B8:G8"/>
    <mergeCell ref="B26:H26"/>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3:I18"/>
  <sheetViews>
    <sheetView showGridLines="0" workbookViewId="0">
      <selection activeCell="D17" sqref="D17:D18"/>
    </sheetView>
  </sheetViews>
  <sheetFormatPr defaultColWidth="8.7109375" defaultRowHeight="12.75" x14ac:dyDescent="0.2"/>
  <cols>
    <col min="1" max="3" width="8.7109375" style="60"/>
    <col min="4" max="4" width="26.28515625" style="60" customWidth="1"/>
    <col min="5" max="5" width="13.5703125" style="60" bestFit="1" customWidth="1"/>
    <col min="6" max="6" width="15.42578125" style="60" customWidth="1"/>
    <col min="7" max="7" width="8.7109375" style="60"/>
    <col min="8" max="8" width="9.7109375" style="60" customWidth="1"/>
    <col min="9" max="16384" width="8.7109375" style="60"/>
  </cols>
  <sheetData>
    <row r="3" spans="2:9" ht="81.75" customHeight="1" x14ac:dyDescent="0.2">
      <c r="B3" s="188" t="s">
        <v>286</v>
      </c>
      <c r="C3" s="188"/>
      <c r="D3" s="188"/>
      <c r="E3" s="188"/>
      <c r="F3" s="188"/>
      <c r="G3" s="188"/>
      <c r="H3" s="188"/>
      <c r="I3" s="71"/>
    </row>
    <row r="4" spans="2:9" x14ac:dyDescent="0.2">
      <c r="C4" s="72"/>
      <c r="D4" s="189" t="s">
        <v>182</v>
      </c>
      <c r="E4" s="189"/>
      <c r="F4" s="189"/>
      <c r="G4" s="72"/>
      <c r="H4" s="72"/>
      <c r="I4" s="72"/>
    </row>
    <row r="5" spans="2:9" ht="32.25" customHeight="1" x14ac:dyDescent="0.2">
      <c r="C5" s="214" t="s">
        <v>183</v>
      </c>
      <c r="D5" s="214"/>
      <c r="E5" s="214"/>
      <c r="F5" s="214"/>
      <c r="G5" s="214"/>
      <c r="H5" s="72"/>
      <c r="I5" s="72"/>
    </row>
    <row r="6" spans="2:9" x14ac:dyDescent="0.2">
      <c r="D6" s="189" t="s">
        <v>184</v>
      </c>
      <c r="E6" s="189"/>
      <c r="F6" s="189"/>
      <c r="G6" s="72"/>
      <c r="H6" s="72"/>
      <c r="I6" s="72"/>
    </row>
    <row r="7" spans="2:9" x14ac:dyDescent="0.2">
      <c r="D7" s="190" t="s">
        <v>287</v>
      </c>
      <c r="E7" s="190"/>
      <c r="F7" s="190"/>
      <c r="G7" s="65"/>
      <c r="H7" s="65"/>
      <c r="I7" s="65"/>
    </row>
    <row r="8" spans="2:9" ht="2.25" customHeight="1" x14ac:dyDescent="0.2"/>
    <row r="9" spans="2:9" x14ac:dyDescent="0.2">
      <c r="D9" s="76" t="s">
        <v>185</v>
      </c>
      <c r="E9" s="76" t="s">
        <v>186</v>
      </c>
      <c r="F9" s="76" t="s">
        <v>187</v>
      </c>
    </row>
    <row r="10" spans="2:9" x14ac:dyDescent="0.2">
      <c r="D10" s="74" t="s">
        <v>178</v>
      </c>
      <c r="E10" s="45">
        <v>8882.4</v>
      </c>
      <c r="F10" s="52">
        <v>0.751</v>
      </c>
    </row>
    <row r="11" spans="2:9" x14ac:dyDescent="0.2">
      <c r="D11" s="74" t="s">
        <v>179</v>
      </c>
      <c r="E11" s="47">
        <v>1088</v>
      </c>
      <c r="F11" s="52">
        <v>9.1999999999999998E-2</v>
      </c>
    </row>
    <row r="12" spans="2:9" x14ac:dyDescent="0.2">
      <c r="D12" s="74" t="s">
        <v>172</v>
      </c>
      <c r="E12" s="47">
        <v>1080.9000000000001</v>
      </c>
      <c r="F12" s="52">
        <v>9.0999999999999998E-2</v>
      </c>
    </row>
    <row r="13" spans="2:9" x14ac:dyDescent="0.2">
      <c r="D13" s="75" t="s">
        <v>188</v>
      </c>
      <c r="E13" s="48">
        <v>629.1</v>
      </c>
      <c r="F13" s="52">
        <v>5.2999999999999999E-2</v>
      </c>
    </row>
    <row r="14" spans="2:9" x14ac:dyDescent="0.2">
      <c r="D14" s="74" t="s">
        <v>180</v>
      </c>
      <c r="E14" s="49">
        <v>104.9</v>
      </c>
      <c r="F14" s="52">
        <v>8.9999999999999993E-3</v>
      </c>
    </row>
    <row r="15" spans="2:9" x14ac:dyDescent="0.2">
      <c r="D15" s="74" t="s">
        <v>181</v>
      </c>
      <c r="E15" s="49">
        <v>37.5</v>
      </c>
      <c r="F15" s="52">
        <v>3.0000000000000001E-3</v>
      </c>
    </row>
    <row r="16" spans="2:9" x14ac:dyDescent="0.2">
      <c r="D16" s="76" t="s">
        <v>2</v>
      </c>
      <c r="E16" s="50">
        <v>11822.8</v>
      </c>
      <c r="F16" s="51">
        <v>1</v>
      </c>
    </row>
    <row r="17" spans="4:4" x14ac:dyDescent="0.2">
      <c r="D17" s="168" t="s">
        <v>240</v>
      </c>
    </row>
    <row r="18" spans="4:4" x14ac:dyDescent="0.2">
      <c r="D18" s="168" t="s">
        <v>46</v>
      </c>
    </row>
  </sheetData>
  <mergeCells count="5">
    <mergeCell ref="D7:F7"/>
    <mergeCell ref="D4:F4"/>
    <mergeCell ref="C5:G5"/>
    <mergeCell ref="D6:F6"/>
    <mergeCell ref="B3:H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R21"/>
  <sheetViews>
    <sheetView showGridLines="0" workbookViewId="0">
      <selection activeCell="B17" sqref="B17:B21"/>
    </sheetView>
  </sheetViews>
  <sheetFormatPr defaultColWidth="8.7109375" defaultRowHeight="12.75" x14ac:dyDescent="0.2"/>
  <cols>
    <col min="1" max="1" width="8.7109375" style="60"/>
    <col min="2" max="2" width="17.42578125" style="60" customWidth="1"/>
    <col min="3" max="3" width="11.7109375" style="60" customWidth="1"/>
    <col min="4" max="4" width="11.42578125" style="60" customWidth="1"/>
    <col min="5" max="5" width="12" style="60" customWidth="1"/>
    <col min="6" max="6" width="11.5703125" style="60" customWidth="1"/>
    <col min="7" max="7" width="11.85546875" style="60" customWidth="1"/>
    <col min="8" max="8" width="12.5703125" style="60" customWidth="1"/>
    <col min="9" max="9" width="10.7109375" style="60" customWidth="1"/>
    <col min="10" max="10" width="11.85546875" style="60" customWidth="1"/>
    <col min="11" max="11" width="12" style="60" customWidth="1"/>
    <col min="12" max="12" width="11.85546875" style="60" customWidth="1"/>
    <col min="13" max="13" width="12.5703125" style="60" customWidth="1"/>
    <col min="14" max="15" width="14" style="60" bestFit="1" customWidth="1"/>
    <col min="16" max="16" width="11.42578125" style="60" customWidth="1"/>
    <col min="17" max="17" width="11.140625" style="60" customWidth="1"/>
    <col min="18" max="18" width="11.7109375" style="60" customWidth="1"/>
    <col min="19" max="16384" width="8.7109375" style="60"/>
  </cols>
  <sheetData>
    <row r="2" spans="2:18" x14ac:dyDescent="0.2">
      <c r="B2" s="189" t="s">
        <v>44</v>
      </c>
      <c r="C2" s="189"/>
      <c r="D2" s="189"/>
      <c r="E2" s="189"/>
      <c r="F2" s="189"/>
      <c r="G2" s="189"/>
      <c r="H2" s="189"/>
      <c r="I2" s="189"/>
      <c r="J2" s="189"/>
      <c r="K2" s="189"/>
      <c r="L2" s="189"/>
      <c r="M2" s="189"/>
      <c r="N2" s="189"/>
      <c r="O2" s="189"/>
      <c r="P2" s="189"/>
      <c r="Q2" s="189"/>
    </row>
    <row r="3" spans="2:18" x14ac:dyDescent="0.2">
      <c r="B3" s="189" t="s">
        <v>238</v>
      </c>
      <c r="C3" s="189"/>
      <c r="D3" s="189"/>
      <c r="E3" s="189"/>
      <c r="F3" s="189"/>
      <c r="G3" s="189"/>
      <c r="H3" s="189"/>
      <c r="I3" s="189"/>
      <c r="J3" s="189"/>
      <c r="K3" s="189"/>
      <c r="L3" s="189"/>
      <c r="M3" s="189"/>
      <c r="N3" s="189"/>
      <c r="O3" s="189"/>
      <c r="P3" s="189"/>
      <c r="Q3" s="189"/>
    </row>
    <row r="4" spans="2:18" x14ac:dyDescent="0.2">
      <c r="B4" s="190" t="s">
        <v>291</v>
      </c>
      <c r="C4" s="190"/>
      <c r="D4" s="190"/>
      <c r="E4" s="190"/>
      <c r="F4" s="190"/>
      <c r="G4" s="190"/>
      <c r="H4" s="190"/>
      <c r="I4" s="190"/>
      <c r="J4" s="190"/>
      <c r="K4" s="190"/>
      <c r="L4" s="190"/>
      <c r="M4" s="190"/>
      <c r="N4" s="190"/>
      <c r="O4" s="190"/>
      <c r="P4" s="190"/>
      <c r="Q4" s="190"/>
    </row>
    <row r="5" spans="2:18" ht="2.25" customHeight="1" x14ac:dyDescent="0.2">
      <c r="B5" s="69"/>
      <c r="C5" s="69"/>
      <c r="D5" s="69"/>
      <c r="E5" s="69"/>
      <c r="F5" s="69"/>
      <c r="G5" s="69"/>
      <c r="H5" s="69"/>
      <c r="I5" s="69"/>
      <c r="J5" s="69"/>
      <c r="K5" s="69"/>
      <c r="L5" s="69"/>
      <c r="M5" s="69"/>
      <c r="N5" s="69"/>
      <c r="O5" s="69"/>
    </row>
    <row r="6" spans="2:18" x14ac:dyDescent="0.2">
      <c r="B6" s="198" t="s">
        <v>189</v>
      </c>
      <c r="C6" s="215">
        <v>2005</v>
      </c>
      <c r="D6" s="215">
        <v>2006</v>
      </c>
      <c r="E6" s="215">
        <v>2007</v>
      </c>
      <c r="F6" s="215">
        <v>2008</v>
      </c>
      <c r="G6" s="215">
        <v>2009</v>
      </c>
      <c r="H6" s="215">
        <v>2010</v>
      </c>
      <c r="I6" s="215">
        <v>2011</v>
      </c>
      <c r="J6" s="215">
        <v>2012</v>
      </c>
      <c r="K6" s="204">
        <v>2013</v>
      </c>
      <c r="L6" s="204">
        <v>2014</v>
      </c>
      <c r="M6" s="204">
        <v>2015</v>
      </c>
      <c r="N6" s="204">
        <v>2016</v>
      </c>
      <c r="O6" s="204">
        <v>2017</v>
      </c>
      <c r="P6" s="204">
        <v>2018</v>
      </c>
      <c r="Q6" s="204">
        <v>2019</v>
      </c>
      <c r="R6" s="204">
        <v>2020</v>
      </c>
    </row>
    <row r="7" spans="2:18" x14ac:dyDescent="0.2">
      <c r="B7" s="198"/>
      <c r="C7" s="215"/>
      <c r="D7" s="215"/>
      <c r="E7" s="215"/>
      <c r="F7" s="215"/>
      <c r="G7" s="215"/>
      <c r="H7" s="215"/>
      <c r="I7" s="215"/>
      <c r="J7" s="215"/>
      <c r="K7" s="204"/>
      <c r="L7" s="204"/>
      <c r="M7" s="204"/>
      <c r="N7" s="204"/>
      <c r="O7" s="204"/>
      <c r="P7" s="204"/>
      <c r="Q7" s="204"/>
      <c r="R7" s="204">
        <v>2014</v>
      </c>
    </row>
    <row r="8" spans="2:18" ht="15.75" x14ac:dyDescent="0.2">
      <c r="B8" s="53" t="s">
        <v>288</v>
      </c>
      <c r="C8" s="55">
        <v>560880</v>
      </c>
      <c r="D8" s="56">
        <v>575386</v>
      </c>
      <c r="E8" s="56">
        <v>602291</v>
      </c>
      <c r="F8" s="56">
        <v>630115</v>
      </c>
      <c r="G8" s="56">
        <v>645258</v>
      </c>
      <c r="H8" s="56">
        <v>661747</v>
      </c>
      <c r="I8" s="56">
        <v>678732</v>
      </c>
      <c r="J8" s="55">
        <v>697180</v>
      </c>
      <c r="K8" s="56">
        <v>717087</v>
      </c>
      <c r="L8" s="56">
        <v>741583</v>
      </c>
      <c r="M8" s="56">
        <v>773019</v>
      </c>
      <c r="N8" s="56">
        <v>816470</v>
      </c>
      <c r="O8" s="56">
        <v>865186</v>
      </c>
      <c r="P8" s="56">
        <v>909420</v>
      </c>
      <c r="Q8" s="57">
        <v>956994</v>
      </c>
      <c r="R8" s="57">
        <v>2695457</v>
      </c>
    </row>
    <row r="9" spans="2:18" x14ac:dyDescent="0.2">
      <c r="B9" s="53" t="s">
        <v>4</v>
      </c>
      <c r="C9" s="55">
        <v>56591</v>
      </c>
      <c r="D9" s="56">
        <v>58809</v>
      </c>
      <c r="E9" s="56">
        <v>62927</v>
      </c>
      <c r="F9" s="56">
        <v>67153</v>
      </c>
      <c r="G9" s="56">
        <v>69987</v>
      </c>
      <c r="H9" s="56">
        <v>73716</v>
      </c>
      <c r="I9" s="56">
        <v>76300</v>
      </c>
      <c r="J9" s="55">
        <v>78888</v>
      </c>
      <c r="K9" s="56">
        <v>81660</v>
      </c>
      <c r="L9" s="56">
        <v>84772</v>
      </c>
      <c r="M9" s="56">
        <v>88109</v>
      </c>
      <c r="N9" s="56">
        <v>92144</v>
      </c>
      <c r="O9" s="56">
        <v>96473</v>
      </c>
      <c r="P9" s="56">
        <v>101149</v>
      </c>
      <c r="Q9" s="57">
        <v>107147</v>
      </c>
      <c r="R9" s="57">
        <v>994301</v>
      </c>
    </row>
    <row r="10" spans="2:18" x14ac:dyDescent="0.2">
      <c r="B10" s="53" t="s">
        <v>5</v>
      </c>
      <c r="C10" s="55">
        <v>124802</v>
      </c>
      <c r="D10" s="56">
        <v>144351</v>
      </c>
      <c r="E10" s="56">
        <v>177871</v>
      </c>
      <c r="F10" s="56">
        <v>206314</v>
      </c>
      <c r="G10" s="56">
        <v>228187</v>
      </c>
      <c r="H10" s="56">
        <v>252881</v>
      </c>
      <c r="I10" s="56">
        <v>274810</v>
      </c>
      <c r="J10" s="55">
        <v>293901</v>
      </c>
      <c r="K10" s="56">
        <v>312170</v>
      </c>
      <c r="L10" s="56">
        <v>332788</v>
      </c>
      <c r="M10" s="56">
        <v>357028</v>
      </c>
      <c r="N10" s="56">
        <v>386706</v>
      </c>
      <c r="O10" s="56">
        <v>419442</v>
      </c>
      <c r="P10" s="56">
        <v>449918</v>
      </c>
      <c r="Q10" s="57">
        <v>487157</v>
      </c>
      <c r="R10" s="57">
        <v>516912</v>
      </c>
    </row>
    <row r="11" spans="2:18" ht="15.75" x14ac:dyDescent="0.2">
      <c r="B11" s="53" t="s">
        <v>289</v>
      </c>
      <c r="C11" s="55">
        <v>276492</v>
      </c>
      <c r="D11" s="56">
        <v>286640</v>
      </c>
      <c r="E11" s="56">
        <v>304978</v>
      </c>
      <c r="F11" s="56">
        <v>320348</v>
      </c>
      <c r="G11" s="56">
        <v>331120</v>
      </c>
      <c r="H11" s="56">
        <v>344051</v>
      </c>
      <c r="I11" s="56">
        <v>355337</v>
      </c>
      <c r="J11" s="55">
        <v>363439</v>
      </c>
      <c r="K11" s="56">
        <v>372238</v>
      </c>
      <c r="L11" s="56">
        <v>381389</v>
      </c>
      <c r="M11" s="56">
        <v>392395</v>
      </c>
      <c r="N11" s="56">
        <v>405292</v>
      </c>
      <c r="O11" s="56">
        <v>418573</v>
      </c>
      <c r="P11" s="56">
        <v>431109</v>
      </c>
      <c r="Q11" s="57">
        <v>446833</v>
      </c>
      <c r="R11" s="57">
        <v>458762</v>
      </c>
    </row>
    <row r="12" spans="2:18" x14ac:dyDescent="0.2">
      <c r="B12" s="53" t="s">
        <v>7</v>
      </c>
      <c r="C12" s="55">
        <v>843941</v>
      </c>
      <c r="D12" s="56">
        <v>866236</v>
      </c>
      <c r="E12" s="56">
        <v>1047541</v>
      </c>
      <c r="F12" s="56">
        <v>1164259</v>
      </c>
      <c r="G12" s="56">
        <v>1252713</v>
      </c>
      <c r="H12" s="56">
        <v>1352720</v>
      </c>
      <c r="I12" s="56">
        <v>1481255</v>
      </c>
      <c r="J12" s="55">
        <v>1566815</v>
      </c>
      <c r="K12" s="56">
        <v>1678979</v>
      </c>
      <c r="L12" s="56">
        <v>1803328</v>
      </c>
      <c r="M12" s="56">
        <v>1946594</v>
      </c>
      <c r="N12" s="56">
        <v>2096196</v>
      </c>
      <c r="O12" s="56">
        <v>2238671</v>
      </c>
      <c r="P12" s="56">
        <v>2398511</v>
      </c>
      <c r="Q12" s="57">
        <v>2573494</v>
      </c>
      <c r="R12" s="57">
        <v>111891</v>
      </c>
    </row>
    <row r="13" spans="2:18" x14ac:dyDescent="0.2">
      <c r="B13" s="53" t="s">
        <v>8</v>
      </c>
      <c r="C13" s="55">
        <v>13832</v>
      </c>
      <c r="D13" s="56">
        <v>14535</v>
      </c>
      <c r="E13" s="56">
        <v>15831</v>
      </c>
      <c r="F13" s="56">
        <v>16816</v>
      </c>
      <c r="G13" s="56">
        <v>17260</v>
      </c>
      <c r="H13" s="56">
        <v>18272</v>
      </c>
      <c r="I13" s="56">
        <v>18650</v>
      </c>
      <c r="J13" s="55">
        <v>18941</v>
      </c>
      <c r="K13" s="56">
        <v>19165</v>
      </c>
      <c r="L13" s="56">
        <v>19400</v>
      </c>
      <c r="M13" s="56">
        <v>19593</v>
      </c>
      <c r="N13" s="56">
        <v>19974</v>
      </c>
      <c r="O13" s="56">
        <v>20293</v>
      </c>
      <c r="P13" s="56">
        <v>20746</v>
      </c>
      <c r="Q13" s="57">
        <v>21213</v>
      </c>
      <c r="R13" s="57">
        <v>24204</v>
      </c>
    </row>
    <row r="14" spans="2:18" x14ac:dyDescent="0.2">
      <c r="B14" s="53" t="s">
        <v>9</v>
      </c>
      <c r="C14" s="55">
        <v>13633</v>
      </c>
      <c r="D14" s="56">
        <v>14293</v>
      </c>
      <c r="E14" s="56">
        <v>14031</v>
      </c>
      <c r="F14" s="56">
        <v>15140</v>
      </c>
      <c r="G14" s="56">
        <v>15653</v>
      </c>
      <c r="H14" s="56">
        <v>18226</v>
      </c>
      <c r="I14" s="56">
        <v>18913</v>
      </c>
      <c r="J14" s="55">
        <v>19429</v>
      </c>
      <c r="K14" s="56">
        <v>19978</v>
      </c>
      <c r="L14" s="56">
        <v>20458</v>
      </c>
      <c r="M14" s="56">
        <v>20835</v>
      </c>
      <c r="N14" s="56">
        <v>21411</v>
      </c>
      <c r="O14" s="56">
        <v>22254</v>
      </c>
      <c r="P14" s="56">
        <v>23013</v>
      </c>
      <c r="Q14" s="57">
        <v>23680</v>
      </c>
      <c r="R14" s="57">
        <v>21690</v>
      </c>
    </row>
    <row r="15" spans="2:18" ht="15.75" x14ac:dyDescent="0.2">
      <c r="B15" s="53" t="s">
        <v>290</v>
      </c>
      <c r="C15" s="55">
        <v>10393</v>
      </c>
      <c r="D15" s="56">
        <v>10761</v>
      </c>
      <c r="E15" s="56">
        <v>8837</v>
      </c>
      <c r="F15" s="56">
        <v>9417</v>
      </c>
      <c r="G15" s="56">
        <v>10042</v>
      </c>
      <c r="H15" s="56">
        <v>13127</v>
      </c>
      <c r="I15" s="56">
        <v>13576</v>
      </c>
      <c r="J15" s="55">
        <v>14093</v>
      </c>
      <c r="K15" s="56">
        <v>14496</v>
      </c>
      <c r="L15" s="56">
        <v>14944</v>
      </c>
      <c r="M15" s="56">
        <v>15391</v>
      </c>
      <c r="N15" s="56">
        <v>15845</v>
      </c>
      <c r="O15" s="56">
        <v>16446</v>
      </c>
      <c r="P15" s="56">
        <v>17018</v>
      </c>
      <c r="Q15" s="57">
        <v>18358</v>
      </c>
      <c r="R15" s="57">
        <v>19150</v>
      </c>
    </row>
    <row r="16" spans="2:18" x14ac:dyDescent="0.2">
      <c r="B16" s="54" t="s">
        <v>2</v>
      </c>
      <c r="C16" s="58">
        <f>SUM(C8:C15)</f>
        <v>1900564</v>
      </c>
      <c r="D16" s="58">
        <f t="shared" ref="D16:L16" si="0">SUM(D8:D15)</f>
        <v>1971011</v>
      </c>
      <c r="E16" s="58">
        <f>SUM(E8:E15)</f>
        <v>2234307</v>
      </c>
      <c r="F16" s="58">
        <f t="shared" si="0"/>
        <v>2429562</v>
      </c>
      <c r="G16" s="58">
        <f t="shared" si="0"/>
        <v>2570220</v>
      </c>
      <c r="H16" s="58">
        <f t="shared" si="0"/>
        <v>2734740</v>
      </c>
      <c r="I16" s="58">
        <f t="shared" si="0"/>
        <v>2917573</v>
      </c>
      <c r="J16" s="58">
        <f t="shared" si="0"/>
        <v>3052686</v>
      </c>
      <c r="K16" s="58">
        <f t="shared" si="0"/>
        <v>3215773</v>
      </c>
      <c r="L16" s="58">
        <f t="shared" si="0"/>
        <v>3398662</v>
      </c>
      <c r="M16" s="58">
        <f>SUM(M8:M15)</f>
        <v>3612964</v>
      </c>
      <c r="N16" s="58">
        <f>SUM(N8:N15)</f>
        <v>3854038</v>
      </c>
      <c r="O16" s="58">
        <f>SUM(O8:O15)</f>
        <v>4097338</v>
      </c>
      <c r="P16" s="58">
        <v>4350884</v>
      </c>
      <c r="Q16" s="59">
        <v>4634876</v>
      </c>
      <c r="R16" s="59">
        <v>4842367</v>
      </c>
    </row>
    <row r="17" spans="2:17" x14ac:dyDescent="0.2">
      <c r="B17" s="182" t="s">
        <v>190</v>
      </c>
      <c r="O17" s="70"/>
      <c r="P17" s="70"/>
      <c r="Q17" s="70"/>
    </row>
    <row r="18" spans="2:17" x14ac:dyDescent="0.2">
      <c r="B18" s="182" t="s">
        <v>54</v>
      </c>
    </row>
    <row r="19" spans="2:17" x14ac:dyDescent="0.2">
      <c r="B19" s="182" t="s">
        <v>55</v>
      </c>
    </row>
    <row r="20" spans="2:17" x14ac:dyDescent="0.2">
      <c r="B20" s="182" t="s">
        <v>63</v>
      </c>
    </row>
    <row r="21" spans="2:17" x14ac:dyDescent="0.2">
      <c r="B21" s="182" t="s">
        <v>46</v>
      </c>
    </row>
  </sheetData>
  <mergeCells count="20">
    <mergeCell ref="R6:R7"/>
    <mergeCell ref="Q6:Q7"/>
    <mergeCell ref="B2:Q2"/>
    <mergeCell ref="B3:Q3"/>
    <mergeCell ref="B4:Q4"/>
    <mergeCell ref="I6:I7"/>
    <mergeCell ref="J6:J7"/>
    <mergeCell ref="K6:K7"/>
    <mergeCell ref="L6:L7"/>
    <mergeCell ref="M6:M7"/>
    <mergeCell ref="N6:N7"/>
    <mergeCell ref="B6:B7"/>
    <mergeCell ref="C6:C7"/>
    <mergeCell ref="D6:D7"/>
    <mergeCell ref="E6:E7"/>
    <mergeCell ref="F6:F7"/>
    <mergeCell ref="G6:G7"/>
    <mergeCell ref="P6:P7"/>
    <mergeCell ref="H6:H7"/>
    <mergeCell ref="O6:O7"/>
  </mergeCells>
  <pageMargins left="0.7" right="0.7" top="0.75" bottom="0.75" header="0.3" footer="0.3"/>
  <ignoredErrors>
    <ignoredError sqref="C16:O16"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V34" sqref="V34"/>
    </sheetView>
  </sheetViews>
  <sheetFormatPr defaultColWidth="8.710937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24</vt:i4>
      </vt:variant>
    </vt:vector>
  </HeadingPairs>
  <TitlesOfParts>
    <vt:vector size="54" baseType="lpstr">
      <vt:lpstr>Portada</vt:lpstr>
      <vt:lpstr>Contenido con hipervinculo</vt:lpstr>
      <vt:lpstr>Introducción</vt:lpstr>
      <vt:lpstr>2.1</vt:lpstr>
      <vt:lpstr>2.2</vt:lpstr>
      <vt:lpstr>2.3</vt:lpstr>
      <vt:lpstr>2.3.1</vt:lpstr>
      <vt:lpstr>2.4</vt:lpstr>
      <vt:lpstr>2.5</vt:lpstr>
      <vt:lpstr>2.6</vt:lpstr>
      <vt:lpstr>2.7</vt:lpstr>
      <vt:lpstr>2.8</vt:lpstr>
      <vt:lpstr>2.9</vt:lpstr>
      <vt:lpstr>2.10</vt:lpstr>
      <vt:lpstr>2.10.2</vt:lpstr>
      <vt:lpstr>2.10.3</vt:lpstr>
      <vt:lpstr>2.10.4</vt:lpstr>
      <vt:lpstr>2.10.5</vt:lpstr>
      <vt:lpstr>2.10.6</vt:lpstr>
      <vt:lpstr>2.10.7</vt:lpstr>
      <vt:lpstr>2.10.8</vt:lpstr>
      <vt:lpstr>2.10.9</vt:lpstr>
      <vt:lpstr>2.11.1</vt:lpstr>
      <vt:lpstr>2.11.2</vt:lpstr>
      <vt:lpstr>2.11.3</vt:lpstr>
      <vt:lpstr>2.11.4</vt:lpstr>
      <vt:lpstr>3.0 - 4.1</vt:lpstr>
      <vt:lpstr>4.2</vt:lpstr>
      <vt:lpstr>Serie Histórica</vt:lpstr>
      <vt:lpstr>Contraportada</vt:lpstr>
      <vt:lpstr>Introducción!_ftn1</vt:lpstr>
      <vt:lpstr>Introducción!_ftn2</vt:lpstr>
      <vt:lpstr>Introducción!_ftn3</vt:lpstr>
      <vt:lpstr>Introducción!_ftnref1</vt:lpstr>
      <vt:lpstr>Introducción!_ftnref2</vt:lpstr>
      <vt:lpstr>'2.10.2'!_Hlk506971267</vt:lpstr>
      <vt:lpstr>'2.5'!_Toc349230872</vt:lpstr>
      <vt:lpstr>'2.5'!_Toc349230873</vt:lpstr>
      <vt:lpstr>'2.7'!_Toc349232083</vt:lpstr>
      <vt:lpstr>Introducción!_Toc444239941</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lpstr>Introducción!_Toc45288923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Francisco Melo T</cp:lastModifiedBy>
  <dcterms:created xsi:type="dcterms:W3CDTF">2018-05-09T17:58:37Z</dcterms:created>
  <dcterms:modified xsi:type="dcterms:W3CDTF">2022-03-21T20:14:53Z</dcterms:modified>
</cp:coreProperties>
</file>